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SERS\DPR\SMG-SLC\02_ARP\EM ANDAMENTO\ARP Diviórias 2026\REV_01\"/>
    </mc:Choice>
  </mc:AlternateContent>
  <bookViews>
    <workbookView xWindow="0" yWindow="0" windowWidth="28800" windowHeight="12435"/>
  </bookViews>
  <sheets>
    <sheet name="Plan1" sheetId="1" r:id="rId1"/>
    <sheet name="DFD" sheetId="3" r:id="rId2"/>
  </sheets>
  <definedNames>
    <definedName name="_xlnm._FilterDatabase" localSheetId="1" hidden="1">DFD!$A$1:$D$9</definedName>
    <definedName name="_xlnm._FilterDatabase" localSheetId="0" hidden="1">Plan1!$A$1:$Q$37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4" i="1" l="1"/>
  <c r="Q43" i="1"/>
  <c r="N4" i="1"/>
  <c r="M4" i="1"/>
  <c r="M23" i="1" l="1"/>
  <c r="P23" i="1" s="1"/>
  <c r="N23" i="1"/>
  <c r="Q23" i="1"/>
  <c r="M22" i="1"/>
  <c r="P22" i="1" s="1"/>
  <c r="N22" i="1"/>
  <c r="Q22" i="1"/>
  <c r="M21" i="1"/>
  <c r="P21" i="1"/>
  <c r="N21" i="1"/>
  <c r="Q21" i="1"/>
  <c r="P20" i="1"/>
  <c r="Q20" i="1"/>
  <c r="M20" i="1"/>
  <c r="N20" i="1"/>
  <c r="N24" i="1" l="1"/>
  <c r="M24" i="1"/>
  <c r="M33" i="1"/>
  <c r="N38" i="1" l="1"/>
  <c r="Q38" i="1" s="1"/>
  <c r="N39" i="1"/>
  <c r="Q39" i="1" s="1"/>
  <c r="N40" i="1"/>
  <c r="Q40" i="1" s="1"/>
  <c r="N41" i="1"/>
  <c r="Q41" i="1" s="1"/>
  <c r="M38" i="1"/>
  <c r="P38" i="1" s="1"/>
  <c r="M39" i="1"/>
  <c r="P39" i="1" s="1"/>
  <c r="M40" i="1"/>
  <c r="P40" i="1" s="1"/>
  <c r="M41" i="1"/>
  <c r="P41" i="1" s="1"/>
  <c r="P24" i="1" l="1"/>
  <c r="P33" i="1"/>
  <c r="N25" i="1" l="1"/>
  <c r="Q25" i="1" s="1"/>
  <c r="N26" i="1"/>
  <c r="Q26" i="1" s="1"/>
  <c r="N27" i="1"/>
  <c r="Q27" i="1" s="1"/>
  <c r="N28" i="1"/>
  <c r="Q28" i="1" s="1"/>
  <c r="N29" i="1"/>
  <c r="Q29" i="1" s="1"/>
  <c r="N30" i="1"/>
  <c r="Q30" i="1" s="1"/>
  <c r="N31" i="1"/>
  <c r="Q31" i="1" s="1"/>
  <c r="N32" i="1"/>
  <c r="Q32" i="1" s="1"/>
  <c r="N33" i="1"/>
  <c r="Q33" i="1" s="1"/>
  <c r="N34" i="1"/>
  <c r="Q34" i="1" s="1"/>
  <c r="N35" i="1"/>
  <c r="Q35" i="1" s="1"/>
  <c r="N36" i="1"/>
  <c r="Q36" i="1" s="1"/>
  <c r="N37" i="1"/>
  <c r="Q37" i="1" s="1"/>
  <c r="M25" i="1"/>
  <c r="P25" i="1" s="1"/>
  <c r="M26" i="1"/>
  <c r="P26" i="1" s="1"/>
  <c r="M27" i="1"/>
  <c r="P27" i="1" s="1"/>
  <c r="M28" i="1"/>
  <c r="P28" i="1" s="1"/>
  <c r="M29" i="1"/>
  <c r="P29" i="1" s="1"/>
  <c r="M30" i="1"/>
  <c r="P30" i="1" s="1"/>
  <c r="M31" i="1"/>
  <c r="P31" i="1" s="1"/>
  <c r="M32" i="1"/>
  <c r="P32" i="1" s="1"/>
  <c r="M34" i="1"/>
  <c r="P34" i="1" s="1"/>
  <c r="M35" i="1"/>
  <c r="P35" i="1" s="1"/>
  <c r="M36" i="1"/>
  <c r="P36" i="1" s="1"/>
  <c r="M37" i="1"/>
  <c r="P37" i="1" s="1"/>
  <c r="M6" i="1"/>
  <c r="P6" i="1" s="1"/>
  <c r="M7" i="1"/>
  <c r="P7" i="1" s="1"/>
  <c r="M8" i="1"/>
  <c r="P8" i="1" s="1"/>
  <c r="M9" i="1"/>
  <c r="P9" i="1" s="1"/>
  <c r="M10" i="1"/>
  <c r="P10" i="1" s="1"/>
  <c r="M11" i="1"/>
  <c r="P11" i="1" s="1"/>
  <c r="M12" i="1"/>
  <c r="P12" i="1" s="1"/>
  <c r="M13" i="1"/>
  <c r="P13" i="1" s="1"/>
  <c r="M14" i="1"/>
  <c r="P14" i="1" s="1"/>
  <c r="M15" i="1"/>
  <c r="P15" i="1" s="1"/>
  <c r="M16" i="1"/>
  <c r="P16" i="1" s="1"/>
  <c r="M17" i="1"/>
  <c r="P17" i="1" s="1"/>
  <c r="M18" i="1"/>
  <c r="P18" i="1" s="1"/>
  <c r="M19" i="1"/>
  <c r="P19" i="1" s="1"/>
  <c r="M5" i="1"/>
  <c r="P5" i="1" s="1"/>
  <c r="N8" i="1"/>
  <c r="Q8" i="1" s="1"/>
  <c r="N9" i="1"/>
  <c r="Q9" i="1" s="1"/>
  <c r="N10" i="1"/>
  <c r="Q10" i="1" s="1"/>
  <c r="N11" i="1"/>
  <c r="Q11" i="1" s="1"/>
  <c r="N12" i="1"/>
  <c r="Q12" i="1" s="1"/>
  <c r="N13" i="1"/>
  <c r="Q13" i="1" s="1"/>
  <c r="N14" i="1"/>
  <c r="Q14" i="1" s="1"/>
  <c r="N15" i="1"/>
  <c r="Q15" i="1" s="1"/>
  <c r="N16" i="1"/>
  <c r="Q16" i="1" s="1"/>
  <c r="N17" i="1"/>
  <c r="Q17" i="1" s="1"/>
  <c r="N18" i="1"/>
  <c r="Q18" i="1" s="1"/>
  <c r="N19" i="1"/>
  <c r="Q19" i="1" s="1"/>
  <c r="N6" i="1"/>
  <c r="Q6" i="1" s="1"/>
  <c r="N7" i="1"/>
  <c r="Q7" i="1" s="1"/>
  <c r="N5" i="1"/>
  <c r="Q5" i="1" s="1"/>
  <c r="Q24" i="1" l="1"/>
</calcChain>
</file>

<file path=xl/sharedStrings.xml><?xml version="1.0" encoding="utf-8"?>
<sst xmlns="http://schemas.openxmlformats.org/spreadsheetml/2006/main" count="186" uniqueCount="62">
  <si>
    <t>ITENS</t>
  </si>
  <si>
    <t>FONTE</t>
  </si>
  <si>
    <t>CODIGO DA COMPOSICAO</t>
  </si>
  <si>
    <t>CODIGO ITEM</t>
  </si>
  <si>
    <t>DISCRIMINAÇÃO</t>
  </si>
  <si>
    <t>CUSTO SEM BDI (R$)</t>
  </si>
  <si>
    <t>CUSTO COM BDI R$</t>
  </si>
  <si>
    <t>PERÍODO</t>
  </si>
  <si>
    <t>INFORMAÇÕES COMPLEMENTARES</t>
  </si>
  <si>
    <t>QUANTIDADE</t>
  </si>
  <si>
    <t>UNIDADE ITEM</t>
  </si>
  <si>
    <t>BDI</t>
  </si>
  <si>
    <t>UNIT.</t>
  </si>
  <si>
    <t>TOTAL</t>
  </si>
  <si>
    <t>SINAPI</t>
  </si>
  <si>
    <t>INSTALAÇÃO DE ISOLAMENTO COM LÃ DE VIDRO EM PAREDE DRYWALL. AF_07/2023</t>
  </si>
  <si>
    <t>M2</t>
  </si>
  <si>
    <t>COMPOSICAO</t>
  </si>
  <si>
    <t>SERVENTE COM ENCARGOS COMPLEMENTARES</t>
  </si>
  <si>
    <t>H</t>
  </si>
  <si>
    <t>MONTADOR DE ESTRUTURAS METÁLICAS COM ENCARGOS COMPLEMENTARES</t>
  </si>
  <si>
    <t>INSUMO</t>
  </si>
  <si>
    <t>FELTRO EM LA DE ROCHA, 1 FACE REVESTIDA COM PAPEL ALUMINIZADO, EM ROLO, DENSIDADE = 32 KG/M3, E=*50* MM</t>
  </si>
  <si>
    <t>TIPO DE ITEM</t>
  </si>
  <si>
    <t>COEFICIENTE</t>
  </si>
  <si>
    <t>PARAFUSO DRY WALL, EM ACO ZINCADO, CABECA LENTILHA E PONTA BROCA (LB), LARGURA 4,2 MM, COMPRIMENTO 13 MM</t>
  </si>
  <si>
    <t>UN</t>
  </si>
  <si>
    <t>PARAFUSO DRY WALL, EM ACO FOSFATIZADO, CABECA TROMBETA E PONTA AGULHA (TA), COMPRIMENTO 25 MM</t>
  </si>
  <si>
    <t>MASSA DE REJUNTE EM PO PARA DRYWALL, A BASE DE GESSO, SECAGEM RAPIDA, PARA TRATAMENTO DE JUNTAS DE CHAPA DE GESSO (NECESSITA ADICAO DE AGUA)</t>
  </si>
  <si>
    <t>KG</t>
  </si>
  <si>
    <t>FITA DE PAPEL REFORCADA COM LAMINA DE METAL PARA REFORCO DE CANTOS DE CHAPA DE GESSO PARA DRYWALL</t>
  </si>
  <si>
    <t>M</t>
  </si>
  <si>
    <t>FITA DE PAPEL MICROPERFURADO, 50 X 150 MM, PARA TRATAMENTO DE JUNTAS DE CHAPA DE GESSO PARA DRYWALL</t>
  </si>
  <si>
    <t>PERFIL MONTANTE, FORMATO C, EM ACO ZINCADO, PARA ESTRUTURA PAREDE DRYWALL, E = 0,5 MM, 70 X 3000 MM (L X C)</t>
  </si>
  <si>
    <t>PERFIL GUIA, FORMATO U, EM ACO ZINCADO, PARA ESTRUTURA PAREDE DRYWALL, E = 0,5 MM, 70 X 3000 MM (L X C)</t>
  </si>
  <si>
    <t>PLACA / CHAPA DE GESSO ACARTONADO, STANDARD (ST), COR BRANCA, E = 12,5 MM, 1200 X 2400 MM (L X C)</t>
  </si>
  <si>
    <t>PINO DE ACO COM ARRUELA CONICA, DIAMETRO ARRUELA = *23* MM E COMP HASTE = *27* MM (ACAO INDIRETA)</t>
  </si>
  <si>
    <t>CENTO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</si>
  <si>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</si>
  <si>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PREÇO UNITÁRIO </t>
  </si>
  <si>
    <t>TOTAL UNITÁRIO</t>
  </si>
  <si>
    <t>EMASSAMENTO COM MASSA LÁTEX, APLICAÇÃO EM PAREDE, DUAS DEMÃOS, LIXAMENTO MANUAL. AF_04/2023</t>
  </si>
  <si>
    <t>PINTOR COM ENCARGOS COMPLEMENTARES</t>
  </si>
  <si>
    <t>MASSA CORRIDA PARA SUPERFICIES DE AMBIENTES INTERNOS</t>
  </si>
  <si>
    <t>LIXA EM FOLHA PARA PAREDE OU MADEIRA, NUMERO 120, COR VERMELHA</t>
  </si>
  <si>
    <t>PINTURA LÁTEX ACRÍLICA PREMIUM, APLICAÇÃO MANUAL EM PAREDES, DUAS DEMÃOS. AF_04/2023</t>
  </si>
  <si>
    <t>TINTA LATEX ACRILICA PREMIUM, COR BRANCO FOSCO</t>
  </si>
  <si>
    <t>L</t>
  </si>
  <si>
    <t>BATENTE PARA PORTA DE MADEIRA, FIXAÇÃO COM ARGAMASSA, PADRÃO MÉDIO - FORNECIMENTO E INSTALAÇÃO. AF_10/2025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</si>
  <si>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</si>
  <si>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ALIZAR DE 5X1,5CM PARA PORTA FIXADO COM PREGOS, PADRÃO MÉDIO - FORNECIMENTO E INSTALAÇÃO. AF_10/2025</t>
  </si>
  <si>
    <t>FECHADURA DE EMBUTIR COM CILINDRO, EXTERNA, COMPLETA, ACABAMENTO PADRÃO MÉDIO, INCLUSO EXECUÇÃO DE FURO - FORNECIMENTO E INSTALAÇÃO. AF_10/2025</t>
  </si>
  <si>
    <t>PORTA DE MADEIRA PARA PINTURA, SEMI-OCA (LEVE OU MÉDIA), 80X210CM, ESPESSURA DE 3,5CM, INCLUSO DOBRADIÇAS - FORNECIMENTO E INSTALAÇÃO. AF_10/2025</t>
  </si>
  <si>
    <t>SINAPI sem custo</t>
  </si>
  <si>
    <t>PINTURA TINTA DE ACABAMENTO (PIGMENTADA) ESMALTE SINTÉTICO ACETINADO EM MADEIRA, 3 DEMÃOS. AF_01/2021</t>
  </si>
  <si>
    <t>TINTA ESMALTE SINTETICO PREMIUM ACETINADO</t>
  </si>
  <si>
    <t>DILUENTE AGUARRAS</t>
  </si>
  <si>
    <t>CUSTO TOTAL  - SEM BDI</t>
  </si>
  <si>
    <t>CUSTO TOTAL - COM BDI</t>
  </si>
  <si>
    <t>SINAPI/ MÉDIA PESQUISA INTERNET</t>
  </si>
  <si>
    <t>FUNDO SELADOR ACRÍLICO, APLICAÇÃO MANUAL EM PAREDE, UMA DEMÃO. AF_04/2023</t>
  </si>
  <si>
    <t>SELADOR ACRILICO OPACO PREMIUM INTERIOR/EXTERIOR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</si>
</sst>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"/>
    <numFmt numFmtId="165" formatCode="&quot;R$&quot;\ #,##0.00"/>
    <numFmt numFmtId="175" formatCode="&quot;R$&quot;\ #,##0.0000000000"/>
    <numFmt numFmtId="176" formatCode="&quot;R$&quot;\ #,##0.00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rgb="FF000000"/>
      </left>
      <right/>
      <top style="medium">
        <color indexed="64"/>
      </top>
      <bottom/>
      <diagonal/>
    </border>
    <border>
      <left style="thick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7" fontId="0" fillId="0" borderId="16" xfId="0" applyNumberFormat="1" applyBorder="1" applyAlignment="1">
      <alignment horizontal="center" vertical="center"/>
    </xf>
    <xf numFmtId="0" fontId="3" fillId="0" borderId="16" xfId="0" applyFont="1" applyBorder="1" applyAlignment="1">
      <alignment horizontal="centerContinuous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/>
    </xf>
    <xf numFmtId="164" fontId="3" fillId="0" borderId="16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Continuous" vertical="center"/>
    </xf>
    <xf numFmtId="0" fontId="3" fillId="0" borderId="16" xfId="0" applyFont="1" applyFill="1" applyBorder="1" applyAlignment="1">
      <alignment vertical="center" wrapText="1"/>
    </xf>
    <xf numFmtId="0" fontId="0" fillId="0" borderId="16" xfId="0" applyFill="1" applyBorder="1" applyAlignment="1">
      <alignment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Continuous"/>
    </xf>
    <xf numFmtId="0" fontId="3" fillId="0" borderId="16" xfId="0" applyFont="1" applyBorder="1"/>
    <xf numFmtId="164" fontId="3" fillId="0" borderId="16" xfId="0" applyNumberFormat="1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17" fontId="0" fillId="0" borderId="19" xfId="0" applyNumberFormat="1" applyBorder="1" applyAlignment="1">
      <alignment horizontal="center" vertical="center"/>
    </xf>
    <xf numFmtId="0" fontId="3" fillId="0" borderId="19" xfId="0" applyFont="1" applyFill="1" applyBorder="1" applyAlignment="1">
      <alignment horizontal="centerContinuous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vertical="center"/>
    </xf>
    <xf numFmtId="164" fontId="3" fillId="0" borderId="19" xfId="0" applyNumberFormat="1" applyFont="1" applyFill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" fontId="0" fillId="0" borderId="18" xfId="0" applyNumberFormat="1" applyBorder="1" applyAlignment="1">
      <alignment horizontal="center" vertical="center"/>
    </xf>
    <xf numFmtId="0" fontId="3" fillId="0" borderId="18" xfId="0" applyFont="1" applyFill="1" applyBorder="1" applyAlignment="1">
      <alignment horizontal="centerContinuous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vertical="center"/>
    </xf>
    <xf numFmtId="164" fontId="3" fillId="0" borderId="18" xfId="0" applyNumberFormat="1" applyFont="1" applyFill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0" fillId="0" borderId="18" xfId="0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7" fontId="0" fillId="3" borderId="21" xfId="0" applyNumberForma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vertical="center" wrapText="1"/>
    </xf>
    <xf numFmtId="0" fontId="0" fillId="3" borderId="21" xfId="0" applyFill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7" fontId="0" fillId="0" borderId="24" xfId="0" applyNumberFormat="1" applyBorder="1" applyAlignment="1">
      <alignment horizontal="center" vertical="center"/>
    </xf>
    <xf numFmtId="0" fontId="3" fillId="0" borderId="24" xfId="0" applyFont="1" applyFill="1" applyBorder="1" applyAlignment="1">
      <alignment horizontal="centerContinuous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vertical="center" wrapText="1"/>
    </xf>
    <xf numFmtId="0" fontId="0" fillId="0" borderId="24" xfId="0" applyFill="1" applyBorder="1" applyAlignment="1">
      <alignment vertical="center"/>
    </xf>
    <xf numFmtId="164" fontId="3" fillId="0" borderId="24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7" fontId="0" fillId="0" borderId="29" xfId="0" applyNumberFormat="1" applyBorder="1" applyAlignment="1">
      <alignment horizontal="center" vertical="center"/>
    </xf>
    <xf numFmtId="0" fontId="3" fillId="0" borderId="29" xfId="0" applyFont="1" applyFill="1" applyBorder="1" applyAlignment="1">
      <alignment horizontal="centerContinuous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vertical="center" wrapText="1"/>
    </xf>
    <xf numFmtId="0" fontId="0" fillId="0" borderId="29" xfId="0" applyFill="1" applyBorder="1" applyAlignment="1">
      <alignment vertical="center"/>
    </xf>
    <xf numFmtId="164" fontId="3" fillId="0" borderId="29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2" fillId="3" borderId="21" xfId="0" applyFont="1" applyFill="1" applyBorder="1"/>
    <xf numFmtId="0" fontId="3" fillId="0" borderId="24" xfId="0" applyFont="1" applyBorder="1" applyAlignment="1">
      <alignment horizontal="centerContinuous"/>
    </xf>
    <xf numFmtId="0" fontId="3" fillId="0" borderId="24" xfId="0" applyFont="1" applyBorder="1" applyAlignment="1">
      <alignment horizontal="center"/>
    </xf>
    <xf numFmtId="0" fontId="3" fillId="0" borderId="24" xfId="0" applyFont="1" applyBorder="1"/>
    <xf numFmtId="0" fontId="0" fillId="0" borderId="24" xfId="0" applyBorder="1" applyAlignment="1">
      <alignment vertical="center"/>
    </xf>
    <xf numFmtId="164" fontId="3" fillId="0" borderId="24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Continuous"/>
    </xf>
    <xf numFmtId="0" fontId="3" fillId="0" borderId="29" xfId="0" applyFont="1" applyBorder="1" applyAlignment="1">
      <alignment horizontal="center"/>
    </xf>
    <xf numFmtId="0" fontId="3" fillId="0" borderId="29" xfId="0" applyFont="1" applyBorder="1"/>
    <xf numFmtId="0" fontId="0" fillId="0" borderId="29" xfId="0" applyBorder="1" applyAlignment="1">
      <alignment vertical="center"/>
    </xf>
    <xf numFmtId="164" fontId="3" fillId="0" borderId="29" xfId="0" applyNumberFormat="1" applyFont="1" applyBorder="1" applyAlignment="1">
      <alignment horizont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17" fontId="1" fillId="3" borderId="21" xfId="0" applyNumberFormat="1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164" fontId="2" fillId="3" borderId="2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165" fontId="1" fillId="3" borderId="22" xfId="0" applyNumberFormat="1" applyFont="1" applyFill="1" applyBorder="1" applyAlignment="1">
      <alignment horizontal="center"/>
    </xf>
    <xf numFmtId="165" fontId="1" fillId="4" borderId="37" xfId="0" applyNumberFormat="1" applyFont="1" applyFill="1" applyBorder="1" applyAlignment="1">
      <alignment horizontal="center"/>
    </xf>
    <xf numFmtId="17" fontId="0" fillId="0" borderId="18" xfId="0" applyNumberFormat="1" applyFont="1" applyBorder="1" applyAlignment="1">
      <alignment horizontal="center" vertical="center"/>
    </xf>
    <xf numFmtId="0" fontId="0" fillId="0" borderId="16" xfId="0" applyFont="1" applyFill="1" applyBorder="1"/>
    <xf numFmtId="0" fontId="1" fillId="0" borderId="28" xfId="0" applyFont="1" applyFill="1" applyBorder="1" applyAlignment="1">
      <alignment horizontal="center" vertical="center"/>
    </xf>
    <xf numFmtId="0" fontId="0" fillId="0" borderId="29" xfId="0" applyFont="1" applyFill="1" applyBorder="1"/>
    <xf numFmtId="0" fontId="3" fillId="0" borderId="2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/>
    </xf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0" fontId="0" fillId="0" borderId="19" xfId="0" applyFont="1" applyFill="1" applyBorder="1"/>
    <xf numFmtId="164" fontId="3" fillId="0" borderId="19" xfId="0" applyNumberFormat="1" applyFont="1" applyBorder="1" applyAlignment="1">
      <alignment horizontal="center"/>
    </xf>
    <xf numFmtId="0" fontId="1" fillId="3" borderId="21" xfId="0" applyFont="1" applyFill="1" applyBorder="1"/>
    <xf numFmtId="164" fontId="2" fillId="3" borderId="21" xfId="0" applyNumberFormat="1" applyFont="1" applyFill="1" applyBorder="1" applyAlignment="1">
      <alignment horizontal="center"/>
    </xf>
    <xf numFmtId="0" fontId="2" fillId="3" borderId="21" xfId="0" applyNumberFormat="1" applyFont="1" applyFill="1" applyBorder="1" applyAlignment="1">
      <alignment horizontal="center" vertical="center"/>
    </xf>
    <xf numFmtId="165" fontId="2" fillId="3" borderId="38" xfId="0" applyNumberFormat="1" applyFont="1" applyFill="1" applyBorder="1" applyAlignment="1">
      <alignment horizontal="center" vertical="center"/>
    </xf>
    <xf numFmtId="165" fontId="1" fillId="3" borderId="38" xfId="0" applyNumberFormat="1" applyFont="1" applyFill="1" applyBorder="1" applyAlignment="1">
      <alignment horizontal="center" vertical="center"/>
    </xf>
    <xf numFmtId="165" fontId="0" fillId="0" borderId="39" xfId="0" applyNumberFormat="1" applyFont="1" applyFill="1" applyBorder="1" applyAlignment="1">
      <alignment horizontal="center" vertical="center"/>
    </xf>
    <xf numFmtId="165" fontId="0" fillId="0" borderId="40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41" xfId="0" applyNumberFormat="1" applyFont="1" applyFill="1" applyBorder="1" applyAlignment="1">
      <alignment horizontal="center" vertical="center"/>
    </xf>
    <xf numFmtId="165" fontId="3" fillId="0" borderId="39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0" fillId="0" borderId="40" xfId="0" applyNumberFormat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/>
    </xf>
    <xf numFmtId="165" fontId="0" fillId="0" borderId="43" xfId="0" applyNumberFormat="1" applyBorder="1" applyAlignment="1">
      <alignment horizontal="center" vertical="center"/>
    </xf>
    <xf numFmtId="165" fontId="0" fillId="0" borderId="42" xfId="0" applyNumberFormat="1" applyBorder="1" applyAlignment="1">
      <alignment horizontal="center" vertical="center"/>
    </xf>
    <xf numFmtId="10" fontId="1" fillId="3" borderId="44" xfId="0" applyNumberFormat="1" applyFont="1" applyFill="1" applyBorder="1" applyAlignment="1">
      <alignment horizontal="center" vertical="center"/>
    </xf>
    <xf numFmtId="10" fontId="1" fillId="0" borderId="45" xfId="0" applyNumberFormat="1" applyFont="1" applyBorder="1" applyAlignment="1">
      <alignment horizontal="center" vertical="center"/>
    </xf>
    <xf numFmtId="10" fontId="1" fillId="0" borderId="46" xfId="0" applyNumberFormat="1" applyFont="1" applyBorder="1" applyAlignment="1">
      <alignment horizontal="center" vertical="center"/>
    </xf>
    <xf numFmtId="10" fontId="1" fillId="0" borderId="47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10" fontId="1" fillId="0" borderId="49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0" xfId="0" applyFill="1" applyAlignment="1">
      <alignment vertical="center" wrapText="1"/>
    </xf>
    <xf numFmtId="165" fontId="0" fillId="6" borderId="0" xfId="0" applyNumberFormat="1" applyFill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wrapText="1"/>
    </xf>
    <xf numFmtId="0" fontId="3" fillId="0" borderId="16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right"/>
    </xf>
    <xf numFmtId="0" fontId="1" fillId="3" borderId="21" xfId="0" applyFont="1" applyFill="1" applyBorder="1" applyAlignment="1">
      <alignment horizontal="right"/>
    </xf>
    <xf numFmtId="0" fontId="1" fillId="4" borderId="35" xfId="0" applyFont="1" applyFill="1" applyBorder="1" applyAlignment="1">
      <alignment horizontal="right"/>
    </xf>
    <xf numFmtId="0" fontId="1" fillId="4" borderId="36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75" fontId="1" fillId="3" borderId="20" xfId="0" applyNumberFormat="1" applyFont="1" applyFill="1" applyBorder="1" applyAlignment="1">
      <alignment horizontal="center" vertical="center"/>
    </xf>
    <xf numFmtId="175" fontId="1" fillId="3" borderId="22" xfId="0" applyNumberFormat="1" applyFont="1" applyFill="1" applyBorder="1" applyAlignment="1">
      <alignment horizontal="center" vertical="center"/>
    </xf>
    <xf numFmtId="176" fontId="1" fillId="3" borderId="20" xfId="0" applyNumberFormat="1" applyFont="1" applyFill="1" applyBorder="1" applyAlignment="1">
      <alignment horizontal="center" vertical="center"/>
    </xf>
    <xf numFmtId="176" fontId="1" fillId="3" borderId="22" xfId="0" applyNumberFormat="1" applyFont="1" applyFill="1" applyBorder="1" applyAlignment="1">
      <alignment horizontal="center" vertical="center"/>
    </xf>
    <xf numFmtId="176" fontId="0" fillId="0" borderId="33" xfId="0" applyNumberFormat="1" applyBorder="1" applyAlignment="1">
      <alignment horizontal="center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28" xfId="0" applyNumberForma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175" fontId="0" fillId="0" borderId="33" xfId="0" applyNumberFormat="1" applyFont="1" applyFill="1" applyBorder="1" applyAlignment="1">
      <alignment horizontal="center" vertical="center"/>
    </xf>
    <xf numFmtId="175" fontId="0" fillId="0" borderId="34" xfId="0" applyNumberFormat="1" applyFont="1" applyFill="1" applyBorder="1" applyAlignment="1">
      <alignment horizontal="center" vertical="center"/>
    </xf>
    <xf numFmtId="175" fontId="0" fillId="0" borderId="26" xfId="0" applyNumberFormat="1" applyFont="1" applyFill="1" applyBorder="1" applyAlignment="1">
      <alignment horizontal="center" vertical="center"/>
    </xf>
    <xf numFmtId="175" fontId="0" fillId="0" borderId="27" xfId="0" applyNumberFormat="1" applyFont="1" applyFill="1" applyBorder="1" applyAlignment="1">
      <alignment horizontal="center" vertical="center"/>
    </xf>
    <xf numFmtId="175" fontId="0" fillId="0" borderId="31" xfId="0" applyNumberFormat="1" applyFont="1" applyFill="1" applyBorder="1" applyAlignment="1">
      <alignment horizontal="center" vertical="center"/>
    </xf>
    <xf numFmtId="175" fontId="0" fillId="0" borderId="32" xfId="0" applyNumberFormat="1" applyFont="1" applyFill="1" applyBorder="1" applyAlignment="1">
      <alignment horizontal="center" vertical="center"/>
    </xf>
    <xf numFmtId="175" fontId="0" fillId="0" borderId="28" xfId="0" applyNumberFormat="1" applyFont="1" applyFill="1" applyBorder="1" applyAlignment="1">
      <alignment horizontal="center" vertical="center"/>
    </xf>
    <xf numFmtId="175" fontId="0" fillId="0" borderId="30" xfId="0" applyNumberFormat="1" applyFont="1" applyFill="1" applyBorder="1" applyAlignment="1">
      <alignment horizontal="center" vertical="center"/>
    </xf>
    <xf numFmtId="175" fontId="0" fillId="0" borderId="23" xfId="0" applyNumberFormat="1" applyFont="1" applyFill="1" applyBorder="1" applyAlignment="1">
      <alignment horizontal="center" vertical="center"/>
    </xf>
    <xf numFmtId="175" fontId="0" fillId="0" borderId="25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3" fillId="0" borderId="19" xfId="0" applyNumberFormat="1" applyFont="1" applyFill="1" applyBorder="1" applyAlignment="1">
      <alignment horizontal="center" vertical="center"/>
    </xf>
    <xf numFmtId="10" fontId="0" fillId="0" borderId="45" xfId="0" applyNumberFormat="1" applyFont="1" applyFill="1" applyBorder="1" applyAlignment="1">
      <alignment horizontal="center" vertical="center"/>
    </xf>
    <xf numFmtId="176" fontId="0" fillId="0" borderId="33" xfId="0" applyNumberFormat="1" applyFont="1" applyFill="1" applyBorder="1" applyAlignment="1">
      <alignment horizontal="center" vertical="center"/>
    </xf>
    <xf numFmtId="176" fontId="0" fillId="0" borderId="34" xfId="0" applyNumberFormat="1" applyFont="1" applyFill="1" applyBorder="1" applyAlignment="1">
      <alignment horizontal="center" vertical="center"/>
    </xf>
    <xf numFmtId="10" fontId="0" fillId="0" borderId="46" xfId="0" applyNumberFormat="1" applyFont="1" applyFill="1" applyBorder="1" applyAlignment="1">
      <alignment horizontal="center" vertical="center"/>
    </xf>
    <xf numFmtId="176" fontId="0" fillId="0" borderId="26" xfId="0" applyNumberFormat="1" applyFont="1" applyFill="1" applyBorder="1" applyAlignment="1">
      <alignment horizontal="center" vertical="center"/>
    </xf>
    <xf numFmtId="176" fontId="0" fillId="0" borderId="2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165" fontId="0" fillId="0" borderId="41" xfId="0" applyNumberFormat="1" applyFont="1" applyFill="1" applyBorder="1" applyAlignment="1">
      <alignment horizontal="center" vertical="center"/>
    </xf>
    <xf numFmtId="10" fontId="0" fillId="0" borderId="47" xfId="0" applyNumberFormat="1" applyFont="1" applyFill="1" applyBorder="1" applyAlignment="1">
      <alignment horizontal="center" vertical="center"/>
    </xf>
    <xf numFmtId="176" fontId="0" fillId="0" borderId="31" xfId="0" applyNumberFormat="1" applyFont="1" applyFill="1" applyBorder="1" applyAlignment="1">
      <alignment horizontal="center" vertical="center"/>
    </xf>
    <xf numFmtId="176" fontId="0" fillId="0" borderId="3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topLeftCell="H18" workbookViewId="0">
      <selection sqref="A1:Q44"/>
    </sheetView>
  </sheetViews>
  <sheetFormatPr defaultRowHeight="15" x14ac:dyDescent="0.25"/>
  <cols>
    <col min="1" max="1" width="6" style="10" bestFit="1" customWidth="1"/>
    <col min="2" max="2" width="11.42578125" style="9" bestFit="1" customWidth="1"/>
    <col min="3" max="3" width="9" style="9" bestFit="1" customWidth="1"/>
    <col min="4" max="4" width="15.42578125" style="6" customWidth="1"/>
    <col min="5" max="5" width="13.85546875" style="6" bestFit="1" customWidth="1"/>
    <col min="6" max="6" width="12.85546875" style="6" bestFit="1" customWidth="1"/>
    <col min="7" max="7" width="91.7109375" style="8" customWidth="1"/>
    <col min="8" max="8" width="17.85546875" style="6" customWidth="1"/>
    <col min="9" max="10" width="16" style="9" customWidth="1"/>
    <col min="11" max="11" width="9.140625" style="6"/>
    <col min="12" max="12" width="10.85546875" style="6" customWidth="1"/>
    <col min="13" max="13" width="19" style="6" bestFit="1" customWidth="1"/>
    <col min="14" max="14" width="21" style="6" bestFit="1" customWidth="1"/>
    <col min="15" max="15" width="16.140625" style="10" customWidth="1"/>
    <col min="16" max="16" width="20" style="9" bestFit="1" customWidth="1"/>
    <col min="17" max="17" width="22.140625" style="9" bestFit="1" customWidth="1"/>
  </cols>
  <sheetData>
    <row r="1" spans="1:17" s="15" customFormat="1" x14ac:dyDescent="0.25">
      <c r="A1" s="169" t="s">
        <v>0</v>
      </c>
      <c r="B1" s="171" t="s">
        <v>1</v>
      </c>
      <c r="C1" s="12"/>
      <c r="D1" s="173" t="s">
        <v>2</v>
      </c>
      <c r="E1" s="12"/>
      <c r="F1" s="173" t="s">
        <v>3</v>
      </c>
      <c r="G1" s="173" t="s">
        <v>4</v>
      </c>
      <c r="H1" s="12"/>
      <c r="I1" s="12"/>
      <c r="J1" s="12"/>
      <c r="K1" s="13"/>
      <c r="L1" s="14"/>
      <c r="M1" s="165" t="s">
        <v>5</v>
      </c>
      <c r="N1" s="166"/>
      <c r="O1" s="1"/>
      <c r="P1" s="165" t="s">
        <v>6</v>
      </c>
      <c r="Q1" s="166"/>
    </row>
    <row r="2" spans="1:17" s="15" customFormat="1" ht="45.75" thickBot="1" x14ac:dyDescent="0.3">
      <c r="A2" s="170"/>
      <c r="B2" s="172"/>
      <c r="C2" s="16" t="s">
        <v>7</v>
      </c>
      <c r="D2" s="174"/>
      <c r="E2" s="16" t="s">
        <v>23</v>
      </c>
      <c r="F2" s="174"/>
      <c r="G2" s="174"/>
      <c r="H2" s="16" t="s">
        <v>8</v>
      </c>
      <c r="I2" s="16" t="s">
        <v>24</v>
      </c>
      <c r="J2" s="16" t="s">
        <v>9</v>
      </c>
      <c r="K2" s="17" t="s">
        <v>10</v>
      </c>
      <c r="L2" s="18" t="s">
        <v>39</v>
      </c>
      <c r="M2" s="175"/>
      <c r="N2" s="176"/>
      <c r="O2" s="2" t="s">
        <v>11</v>
      </c>
      <c r="P2" s="167"/>
      <c r="Q2" s="168"/>
    </row>
    <row r="3" spans="1:17" s="15" customFormat="1" ht="15.75" thickBot="1" x14ac:dyDescent="0.3">
      <c r="A3" s="170"/>
      <c r="B3" s="172"/>
      <c r="C3" s="16"/>
      <c r="D3" s="174"/>
      <c r="E3" s="16"/>
      <c r="F3" s="174"/>
      <c r="G3" s="174"/>
      <c r="H3" s="16"/>
      <c r="I3" s="16"/>
      <c r="J3" s="16"/>
      <c r="K3" s="17"/>
      <c r="L3" s="18"/>
      <c r="M3" s="19" t="s">
        <v>40</v>
      </c>
      <c r="N3" s="11" t="s">
        <v>13</v>
      </c>
      <c r="O3" s="20"/>
      <c r="P3" s="19" t="s">
        <v>12</v>
      </c>
      <c r="Q3" s="11" t="s">
        <v>13</v>
      </c>
    </row>
    <row r="4" spans="1:17" ht="15.75" thickBot="1" x14ac:dyDescent="0.3">
      <c r="A4" s="66">
        <v>1</v>
      </c>
      <c r="B4" s="110" t="s">
        <v>14</v>
      </c>
      <c r="C4" s="111">
        <v>46082</v>
      </c>
      <c r="D4" s="69">
        <v>104725</v>
      </c>
      <c r="E4" s="69"/>
      <c r="F4" s="69"/>
      <c r="G4" s="71" t="s">
        <v>15</v>
      </c>
      <c r="H4" s="114" t="s">
        <v>53</v>
      </c>
      <c r="I4" s="113">
        <v>1</v>
      </c>
      <c r="J4" s="69">
        <v>2000</v>
      </c>
      <c r="K4" s="69" t="s">
        <v>16</v>
      </c>
      <c r="L4" s="131">
        <v>36.179499999999997</v>
      </c>
      <c r="M4" s="180">
        <f t="shared" ref="M4:M23" si="0">L4*I4</f>
        <v>36.179499999999997</v>
      </c>
      <c r="N4" s="181">
        <f t="shared" ref="N4:N23" si="1">I4*J4*L4</f>
        <v>72359</v>
      </c>
      <c r="O4" s="143">
        <v>0.23100000000000001</v>
      </c>
      <c r="P4" s="182">
        <v>44.536964500000003</v>
      </c>
      <c r="Q4" s="183">
        <v>89073.929000000004</v>
      </c>
    </row>
    <row r="5" spans="1:17" x14ac:dyDescent="0.25">
      <c r="A5" s="107">
        <v>1</v>
      </c>
      <c r="B5" s="40" t="s">
        <v>14</v>
      </c>
      <c r="C5" s="41">
        <v>46082</v>
      </c>
      <c r="D5" s="56">
        <v>104725</v>
      </c>
      <c r="E5" s="57" t="s">
        <v>17</v>
      </c>
      <c r="F5" s="57">
        <v>88316</v>
      </c>
      <c r="G5" s="44" t="s">
        <v>18</v>
      </c>
      <c r="H5" s="204"/>
      <c r="I5" s="46">
        <v>2.5000000000000001E-2</v>
      </c>
      <c r="J5" s="206">
        <v>2000</v>
      </c>
      <c r="K5" s="43" t="s">
        <v>19</v>
      </c>
      <c r="L5" s="133">
        <v>31.15</v>
      </c>
      <c r="M5" s="194">
        <f t="shared" si="0"/>
        <v>0.77875000000000005</v>
      </c>
      <c r="N5" s="195">
        <f t="shared" si="1"/>
        <v>1557.5</v>
      </c>
      <c r="O5" s="207">
        <v>0.23100000000000001</v>
      </c>
      <c r="P5" s="208">
        <f>(M5*O5)+M5</f>
        <v>0.95864125000000011</v>
      </c>
      <c r="Q5" s="209">
        <f>(N5*O5)+N5</f>
        <v>1917.2825</v>
      </c>
    </row>
    <row r="6" spans="1:17" x14ac:dyDescent="0.25">
      <c r="A6" s="82">
        <v>1</v>
      </c>
      <c r="B6" s="21" t="s">
        <v>14</v>
      </c>
      <c r="C6" s="22">
        <v>46082</v>
      </c>
      <c r="D6" s="23">
        <v>104725</v>
      </c>
      <c r="E6" s="24" t="s">
        <v>17</v>
      </c>
      <c r="F6" s="24">
        <v>88278</v>
      </c>
      <c r="G6" s="33" t="s">
        <v>20</v>
      </c>
      <c r="H6" s="205"/>
      <c r="I6" s="31">
        <v>7.4999999999999997E-2</v>
      </c>
      <c r="J6" s="35">
        <v>2000</v>
      </c>
      <c r="K6" s="29" t="s">
        <v>19</v>
      </c>
      <c r="L6" s="134">
        <v>34.81</v>
      </c>
      <c r="M6" s="196">
        <f t="shared" si="0"/>
        <v>2.6107499999999999</v>
      </c>
      <c r="N6" s="197">
        <f t="shared" si="1"/>
        <v>5221.5</v>
      </c>
      <c r="O6" s="210">
        <v>0.23100000000000001</v>
      </c>
      <c r="P6" s="211">
        <f t="shared" ref="P6:P41" si="2">(M6*O6)+M6</f>
        <v>3.21383325</v>
      </c>
      <c r="Q6" s="212">
        <f t="shared" ref="Q6:Q41" si="3">(N6*O6)+N6</f>
        <v>6427.6665000000003</v>
      </c>
    </row>
    <row r="7" spans="1:17" s="3" customFormat="1" ht="60.75" thickBot="1" x14ac:dyDescent="0.3">
      <c r="A7" s="108">
        <v>1</v>
      </c>
      <c r="B7" s="149" t="s">
        <v>59</v>
      </c>
      <c r="C7" s="118">
        <v>46082</v>
      </c>
      <c r="D7" s="61">
        <v>104725</v>
      </c>
      <c r="E7" s="62" t="s">
        <v>21</v>
      </c>
      <c r="F7" s="62">
        <v>42490</v>
      </c>
      <c r="G7" s="52" t="s">
        <v>22</v>
      </c>
      <c r="H7" s="115" t="s">
        <v>53</v>
      </c>
      <c r="I7" s="54">
        <v>1</v>
      </c>
      <c r="J7" s="213">
        <v>2000</v>
      </c>
      <c r="K7" s="51" t="s">
        <v>16</v>
      </c>
      <c r="L7" s="214">
        <v>32.79</v>
      </c>
      <c r="M7" s="198">
        <f t="shared" si="0"/>
        <v>32.79</v>
      </c>
      <c r="N7" s="199">
        <f t="shared" si="1"/>
        <v>65580</v>
      </c>
      <c r="O7" s="215">
        <v>0.23100000000000001</v>
      </c>
      <c r="P7" s="216">
        <f t="shared" si="2"/>
        <v>40.364489999999996</v>
      </c>
      <c r="Q7" s="217">
        <f t="shared" si="3"/>
        <v>80728.98</v>
      </c>
    </row>
    <row r="8" spans="1:17" s="4" customFormat="1" ht="39" thickBot="1" x14ac:dyDescent="0.3">
      <c r="A8" s="66">
        <v>2</v>
      </c>
      <c r="B8" s="110" t="s">
        <v>14</v>
      </c>
      <c r="C8" s="111">
        <v>46082</v>
      </c>
      <c r="D8" s="69">
        <v>96359</v>
      </c>
      <c r="E8" s="69"/>
      <c r="F8" s="69"/>
      <c r="G8" s="71" t="s">
        <v>38</v>
      </c>
      <c r="H8" s="112"/>
      <c r="I8" s="113">
        <v>1</v>
      </c>
      <c r="J8" s="69">
        <v>2000</v>
      </c>
      <c r="K8" s="69" t="s">
        <v>16</v>
      </c>
      <c r="L8" s="132">
        <v>104.55</v>
      </c>
      <c r="M8" s="180">
        <f t="shared" si="0"/>
        <v>104.55</v>
      </c>
      <c r="N8" s="181">
        <f t="shared" si="1"/>
        <v>209100</v>
      </c>
      <c r="O8" s="143">
        <v>0.23100000000000001</v>
      </c>
      <c r="P8" s="182">
        <f t="shared" si="2"/>
        <v>128.70105000000001</v>
      </c>
      <c r="Q8" s="183">
        <f t="shared" si="3"/>
        <v>257402.1</v>
      </c>
    </row>
    <row r="9" spans="1:17" s="5" customFormat="1" x14ac:dyDescent="0.25">
      <c r="A9" s="109">
        <v>2</v>
      </c>
      <c r="B9" s="40" t="s">
        <v>14</v>
      </c>
      <c r="C9" s="41">
        <v>46082</v>
      </c>
      <c r="D9" s="42">
        <v>96359</v>
      </c>
      <c r="E9" s="43" t="s">
        <v>17</v>
      </c>
      <c r="F9" s="43">
        <v>88316</v>
      </c>
      <c r="G9" s="44" t="s">
        <v>18</v>
      </c>
      <c r="H9" s="45"/>
      <c r="I9" s="46">
        <v>0.19500000000000001</v>
      </c>
      <c r="J9" s="47">
        <v>2000</v>
      </c>
      <c r="K9" s="43" t="s">
        <v>19</v>
      </c>
      <c r="L9" s="133">
        <v>31.15</v>
      </c>
      <c r="M9" s="194">
        <f t="shared" si="0"/>
        <v>6.0742500000000001</v>
      </c>
      <c r="N9" s="195">
        <f t="shared" si="1"/>
        <v>12148.5</v>
      </c>
      <c r="O9" s="144">
        <v>0.23100000000000001</v>
      </c>
      <c r="P9" s="184">
        <f t="shared" si="2"/>
        <v>7.4774017500000003</v>
      </c>
      <c r="Q9" s="185">
        <f t="shared" si="3"/>
        <v>14954.8035</v>
      </c>
    </row>
    <row r="10" spans="1:17" s="5" customFormat="1" x14ac:dyDescent="0.25">
      <c r="A10" s="105">
        <v>2</v>
      </c>
      <c r="B10" s="21" t="s">
        <v>14</v>
      </c>
      <c r="C10" s="22">
        <v>46082</v>
      </c>
      <c r="D10" s="32">
        <v>96359</v>
      </c>
      <c r="E10" s="29" t="s">
        <v>17</v>
      </c>
      <c r="F10" s="29">
        <v>88278</v>
      </c>
      <c r="G10" s="33" t="s">
        <v>20</v>
      </c>
      <c r="H10" s="30"/>
      <c r="I10" s="31">
        <v>0.59499999999999997</v>
      </c>
      <c r="J10" s="28">
        <v>2000</v>
      </c>
      <c r="K10" s="29" t="s">
        <v>19</v>
      </c>
      <c r="L10" s="134">
        <v>34.81</v>
      </c>
      <c r="M10" s="196">
        <f t="shared" si="0"/>
        <v>20.711950000000002</v>
      </c>
      <c r="N10" s="197">
        <f t="shared" si="1"/>
        <v>41423.9</v>
      </c>
      <c r="O10" s="145">
        <v>0.23100000000000001</v>
      </c>
      <c r="P10" s="186">
        <f t="shared" si="2"/>
        <v>25.496410450000003</v>
      </c>
      <c r="Q10" s="187">
        <f t="shared" si="3"/>
        <v>50992.820900000006</v>
      </c>
    </row>
    <row r="11" spans="1:17" s="5" customFormat="1" ht="25.5" x14ac:dyDescent="0.25">
      <c r="A11" s="105">
        <v>2</v>
      </c>
      <c r="B11" s="21" t="s">
        <v>14</v>
      </c>
      <c r="C11" s="22">
        <v>46082</v>
      </c>
      <c r="D11" s="32">
        <v>96359</v>
      </c>
      <c r="E11" s="29" t="s">
        <v>21</v>
      </c>
      <c r="F11" s="29">
        <v>39443</v>
      </c>
      <c r="G11" s="33" t="s">
        <v>25</v>
      </c>
      <c r="H11" s="30"/>
      <c r="I11" s="31">
        <v>0.54410000000000003</v>
      </c>
      <c r="J11" s="28">
        <v>2000</v>
      </c>
      <c r="K11" s="29" t="s">
        <v>26</v>
      </c>
      <c r="L11" s="134">
        <v>0.21</v>
      </c>
      <c r="M11" s="196">
        <f t="shared" si="0"/>
        <v>0.114261</v>
      </c>
      <c r="N11" s="197">
        <f t="shared" si="1"/>
        <v>228.52199999999999</v>
      </c>
      <c r="O11" s="145">
        <v>0.23100000000000001</v>
      </c>
      <c r="P11" s="186">
        <f t="shared" si="2"/>
        <v>0.14065529100000002</v>
      </c>
      <c r="Q11" s="187">
        <f t="shared" si="3"/>
        <v>281.31058200000001</v>
      </c>
    </row>
    <row r="12" spans="1:17" s="5" customFormat="1" ht="25.5" x14ac:dyDescent="0.25">
      <c r="A12" s="105">
        <v>2</v>
      </c>
      <c r="B12" s="21" t="s">
        <v>14</v>
      </c>
      <c r="C12" s="22">
        <v>46082</v>
      </c>
      <c r="D12" s="32">
        <v>96359</v>
      </c>
      <c r="E12" s="29" t="s">
        <v>21</v>
      </c>
      <c r="F12" s="29">
        <v>39435</v>
      </c>
      <c r="G12" s="33" t="s">
        <v>27</v>
      </c>
      <c r="H12" s="30"/>
      <c r="I12" s="31">
        <v>20.186800000000002</v>
      </c>
      <c r="J12" s="28">
        <v>2000</v>
      </c>
      <c r="K12" s="29" t="s">
        <v>26</v>
      </c>
      <c r="L12" s="134">
        <v>0.09</v>
      </c>
      <c r="M12" s="196">
        <f t="shared" si="0"/>
        <v>1.8168120000000001</v>
      </c>
      <c r="N12" s="197">
        <f t="shared" si="1"/>
        <v>3633.6240000000003</v>
      </c>
      <c r="O12" s="145">
        <v>0.23100000000000001</v>
      </c>
      <c r="P12" s="186">
        <f t="shared" si="2"/>
        <v>2.2364955719999999</v>
      </c>
      <c r="Q12" s="187">
        <f t="shared" si="3"/>
        <v>4472.9911440000005</v>
      </c>
    </row>
    <row r="13" spans="1:17" s="5" customFormat="1" ht="25.5" x14ac:dyDescent="0.25">
      <c r="A13" s="105">
        <v>2</v>
      </c>
      <c r="B13" s="21" t="s">
        <v>14</v>
      </c>
      <c r="C13" s="22">
        <v>46082</v>
      </c>
      <c r="D13" s="32">
        <v>96359</v>
      </c>
      <c r="E13" s="29" t="s">
        <v>21</v>
      </c>
      <c r="F13" s="29">
        <v>39434</v>
      </c>
      <c r="G13" s="33" t="s">
        <v>28</v>
      </c>
      <c r="H13" s="30"/>
      <c r="I13" s="31">
        <v>1.0978000000000001</v>
      </c>
      <c r="J13" s="28">
        <v>2000</v>
      </c>
      <c r="K13" s="29" t="s">
        <v>29</v>
      </c>
      <c r="L13" s="134">
        <v>3.44</v>
      </c>
      <c r="M13" s="196">
        <f t="shared" si="0"/>
        <v>3.7764320000000002</v>
      </c>
      <c r="N13" s="197">
        <f t="shared" si="1"/>
        <v>7552.8640000000014</v>
      </c>
      <c r="O13" s="145">
        <v>0.23100000000000001</v>
      </c>
      <c r="P13" s="186">
        <f t="shared" si="2"/>
        <v>4.6487877920000003</v>
      </c>
      <c r="Q13" s="187">
        <f t="shared" si="3"/>
        <v>9297.575584000002</v>
      </c>
    </row>
    <row r="14" spans="1:17" s="5" customFormat="1" ht="25.5" x14ac:dyDescent="0.25">
      <c r="A14" s="105">
        <v>2</v>
      </c>
      <c r="B14" s="21" t="s">
        <v>14</v>
      </c>
      <c r="C14" s="22">
        <v>46082</v>
      </c>
      <c r="D14" s="32">
        <v>96359</v>
      </c>
      <c r="E14" s="29" t="s">
        <v>21</v>
      </c>
      <c r="F14" s="29">
        <v>39432</v>
      </c>
      <c r="G14" s="33" t="s">
        <v>30</v>
      </c>
      <c r="H14" s="30"/>
      <c r="I14" s="31">
        <v>0.79249999999999998</v>
      </c>
      <c r="J14" s="28">
        <v>2000</v>
      </c>
      <c r="K14" s="29" t="s">
        <v>31</v>
      </c>
      <c r="L14" s="134">
        <v>2.75</v>
      </c>
      <c r="M14" s="196">
        <f t="shared" si="0"/>
        <v>2.1793749999999998</v>
      </c>
      <c r="N14" s="197">
        <f t="shared" si="1"/>
        <v>4358.75</v>
      </c>
      <c r="O14" s="145">
        <v>0.23100000000000001</v>
      </c>
      <c r="P14" s="186">
        <f t="shared" si="2"/>
        <v>2.6828106249999997</v>
      </c>
      <c r="Q14" s="187">
        <f t="shared" si="3"/>
        <v>5365.6212500000001</v>
      </c>
    </row>
    <row r="15" spans="1:17" s="5" customFormat="1" ht="25.5" x14ac:dyDescent="0.25">
      <c r="A15" s="105">
        <v>2</v>
      </c>
      <c r="B15" s="21" t="s">
        <v>14</v>
      </c>
      <c r="C15" s="22">
        <v>46082</v>
      </c>
      <c r="D15" s="32">
        <v>96359</v>
      </c>
      <c r="E15" s="29" t="s">
        <v>21</v>
      </c>
      <c r="F15" s="29">
        <v>39431</v>
      </c>
      <c r="G15" s="33" t="s">
        <v>32</v>
      </c>
      <c r="H15" s="30"/>
      <c r="I15" s="31">
        <v>2.5026999999999999</v>
      </c>
      <c r="J15" s="28">
        <v>2000</v>
      </c>
      <c r="K15" s="29" t="s">
        <v>31</v>
      </c>
      <c r="L15" s="135">
        <v>0.31</v>
      </c>
      <c r="M15" s="196">
        <f t="shared" si="0"/>
        <v>0.775837</v>
      </c>
      <c r="N15" s="197">
        <f t="shared" si="1"/>
        <v>1551.674</v>
      </c>
      <c r="O15" s="145">
        <v>0.23100000000000001</v>
      </c>
      <c r="P15" s="186">
        <f t="shared" si="2"/>
        <v>0.95505534700000005</v>
      </c>
      <c r="Q15" s="187">
        <f t="shared" si="3"/>
        <v>1910.110694</v>
      </c>
    </row>
    <row r="16" spans="1:17" s="5" customFormat="1" ht="25.5" x14ac:dyDescent="0.25">
      <c r="A16" s="105">
        <v>2</v>
      </c>
      <c r="B16" s="21" t="s">
        <v>14</v>
      </c>
      <c r="C16" s="22">
        <v>46082</v>
      </c>
      <c r="D16" s="32">
        <v>96359</v>
      </c>
      <c r="E16" s="29" t="s">
        <v>21</v>
      </c>
      <c r="F16" s="29">
        <v>39422</v>
      </c>
      <c r="G16" s="33" t="s">
        <v>33</v>
      </c>
      <c r="H16" s="30"/>
      <c r="I16" s="31">
        <v>2.9138999999999999</v>
      </c>
      <c r="J16" s="28">
        <v>2000</v>
      </c>
      <c r="K16" s="29" t="s">
        <v>31</v>
      </c>
      <c r="L16" s="135">
        <v>6.96</v>
      </c>
      <c r="M16" s="196">
        <f t="shared" si="0"/>
        <v>20.280743999999999</v>
      </c>
      <c r="N16" s="197">
        <f t="shared" si="1"/>
        <v>40561.487999999998</v>
      </c>
      <c r="O16" s="145">
        <v>0.23100000000000001</v>
      </c>
      <c r="P16" s="186">
        <f t="shared" si="2"/>
        <v>24.965595863999997</v>
      </c>
      <c r="Q16" s="187">
        <f t="shared" si="3"/>
        <v>49931.191727999998</v>
      </c>
    </row>
    <row r="17" spans="1:17" s="5" customFormat="1" ht="25.5" x14ac:dyDescent="0.25">
      <c r="A17" s="105">
        <v>2</v>
      </c>
      <c r="B17" s="21" t="s">
        <v>14</v>
      </c>
      <c r="C17" s="22">
        <v>46082</v>
      </c>
      <c r="D17" s="32">
        <v>96359</v>
      </c>
      <c r="E17" s="29" t="s">
        <v>21</v>
      </c>
      <c r="F17" s="29">
        <v>39419</v>
      </c>
      <c r="G17" s="33" t="s">
        <v>34</v>
      </c>
      <c r="H17" s="30"/>
      <c r="I17" s="31">
        <v>0.91169999999999995</v>
      </c>
      <c r="J17" s="28">
        <v>2000</v>
      </c>
      <c r="K17" s="29" t="s">
        <v>31</v>
      </c>
      <c r="L17" s="135">
        <v>6.13</v>
      </c>
      <c r="M17" s="196">
        <f t="shared" si="0"/>
        <v>5.5887209999999996</v>
      </c>
      <c r="N17" s="197">
        <f t="shared" si="1"/>
        <v>11177.441999999999</v>
      </c>
      <c r="O17" s="145">
        <v>0.23100000000000001</v>
      </c>
      <c r="P17" s="186">
        <f t="shared" si="2"/>
        <v>6.8797155509999994</v>
      </c>
      <c r="Q17" s="187">
        <f t="shared" si="3"/>
        <v>13759.431101999999</v>
      </c>
    </row>
    <row r="18" spans="1:17" s="5" customFormat="1" ht="25.5" x14ac:dyDescent="0.25">
      <c r="A18" s="105">
        <v>2</v>
      </c>
      <c r="B18" s="21" t="s">
        <v>14</v>
      </c>
      <c r="C18" s="22">
        <v>46082</v>
      </c>
      <c r="D18" s="32">
        <v>96359</v>
      </c>
      <c r="E18" s="29" t="s">
        <v>21</v>
      </c>
      <c r="F18" s="29">
        <v>39413</v>
      </c>
      <c r="G18" s="33" t="s">
        <v>35</v>
      </c>
      <c r="H18" s="30"/>
      <c r="I18" s="31">
        <v>2.1059999999999999</v>
      </c>
      <c r="J18" s="28">
        <v>2000</v>
      </c>
      <c r="K18" s="29" t="s">
        <v>16</v>
      </c>
      <c r="L18" s="135">
        <v>19.87</v>
      </c>
      <c r="M18" s="196">
        <f t="shared" si="0"/>
        <v>41.846220000000002</v>
      </c>
      <c r="N18" s="197">
        <f t="shared" si="1"/>
        <v>83692.44</v>
      </c>
      <c r="O18" s="145">
        <v>0.23100000000000001</v>
      </c>
      <c r="P18" s="186">
        <f t="shared" si="2"/>
        <v>51.512696820000002</v>
      </c>
      <c r="Q18" s="187">
        <f t="shared" si="3"/>
        <v>103025.39363999999</v>
      </c>
    </row>
    <row r="19" spans="1:17" s="5" customFormat="1" ht="26.25" thickBot="1" x14ac:dyDescent="0.3">
      <c r="A19" s="106">
        <v>2</v>
      </c>
      <c r="B19" s="48" t="s">
        <v>14</v>
      </c>
      <c r="C19" s="49">
        <v>46082</v>
      </c>
      <c r="D19" s="50">
        <v>96359</v>
      </c>
      <c r="E19" s="51" t="s">
        <v>21</v>
      </c>
      <c r="F19" s="51">
        <v>37586</v>
      </c>
      <c r="G19" s="52" t="s">
        <v>36</v>
      </c>
      <c r="H19" s="53"/>
      <c r="I19" s="54">
        <v>2.9600000000000001E-2</v>
      </c>
      <c r="J19" s="55">
        <v>2000</v>
      </c>
      <c r="K19" s="51" t="s">
        <v>37</v>
      </c>
      <c r="L19" s="136">
        <v>48.76</v>
      </c>
      <c r="M19" s="198">
        <f t="shared" si="0"/>
        <v>1.4432959999999999</v>
      </c>
      <c r="N19" s="199">
        <f t="shared" si="1"/>
        <v>2886.5920000000001</v>
      </c>
      <c r="O19" s="146">
        <v>0.23100000000000001</v>
      </c>
      <c r="P19" s="188">
        <f t="shared" si="2"/>
        <v>1.776697376</v>
      </c>
      <c r="Q19" s="189">
        <f t="shared" si="3"/>
        <v>3553.3947520000002</v>
      </c>
    </row>
    <row r="20" spans="1:17" s="5" customFormat="1" ht="15.75" thickBot="1" x14ac:dyDescent="0.3">
      <c r="A20" s="66">
        <v>3</v>
      </c>
      <c r="B20" s="110" t="s">
        <v>14</v>
      </c>
      <c r="C20" s="111">
        <v>46082</v>
      </c>
      <c r="D20" s="92">
        <v>88485</v>
      </c>
      <c r="E20" s="92"/>
      <c r="F20" s="92"/>
      <c r="G20" s="94" t="s">
        <v>60</v>
      </c>
      <c r="H20" s="128"/>
      <c r="I20" s="129">
        <v>1</v>
      </c>
      <c r="J20" s="130">
        <v>4000</v>
      </c>
      <c r="K20" s="92" t="s">
        <v>16</v>
      </c>
      <c r="L20" s="131">
        <v>5.26</v>
      </c>
      <c r="M20" s="180">
        <f t="shared" si="0"/>
        <v>5.26</v>
      </c>
      <c r="N20" s="181">
        <f t="shared" si="1"/>
        <v>21040</v>
      </c>
      <c r="O20" s="143">
        <v>0.23100000000000001</v>
      </c>
      <c r="P20" s="182">
        <f t="shared" si="2"/>
        <v>6.47506</v>
      </c>
      <c r="Q20" s="183">
        <f t="shared" si="3"/>
        <v>25900.239999999998</v>
      </c>
    </row>
    <row r="21" spans="1:17" s="5" customFormat="1" x14ac:dyDescent="0.25">
      <c r="A21" s="109">
        <v>3</v>
      </c>
      <c r="B21" s="40" t="s">
        <v>14</v>
      </c>
      <c r="C21" s="41">
        <v>46082</v>
      </c>
      <c r="D21" s="123">
        <v>88485</v>
      </c>
      <c r="E21" s="124" t="s">
        <v>17</v>
      </c>
      <c r="F21" s="124">
        <v>88316</v>
      </c>
      <c r="G21" s="125" t="s">
        <v>18</v>
      </c>
      <c r="H21" s="126"/>
      <c r="I21" s="127">
        <v>2.2200000000000001E-2</v>
      </c>
      <c r="J21" s="47">
        <v>4000</v>
      </c>
      <c r="K21" s="124" t="s">
        <v>19</v>
      </c>
      <c r="L21" s="137">
        <v>31.15</v>
      </c>
      <c r="M21" s="194">
        <f t="shared" si="0"/>
        <v>0.69152999999999998</v>
      </c>
      <c r="N21" s="195">
        <f t="shared" si="1"/>
        <v>2766.12</v>
      </c>
      <c r="O21" s="144">
        <v>0.23100000000000001</v>
      </c>
      <c r="P21" s="184">
        <f t="shared" si="2"/>
        <v>0.85127343</v>
      </c>
      <c r="Q21" s="185">
        <f t="shared" si="3"/>
        <v>3405.0937199999998</v>
      </c>
    </row>
    <row r="22" spans="1:17" s="5" customFormat="1" x14ac:dyDescent="0.25">
      <c r="A22" s="105">
        <v>3</v>
      </c>
      <c r="B22" s="21" t="s">
        <v>14</v>
      </c>
      <c r="C22" s="41">
        <v>46082</v>
      </c>
      <c r="D22" s="37">
        <v>88485</v>
      </c>
      <c r="E22" s="36" t="s">
        <v>17</v>
      </c>
      <c r="F22" s="36">
        <v>88310</v>
      </c>
      <c r="G22" s="38" t="s">
        <v>42</v>
      </c>
      <c r="H22" s="119"/>
      <c r="I22" s="39">
        <v>6.6600000000000006E-2</v>
      </c>
      <c r="J22" s="28">
        <v>4000</v>
      </c>
      <c r="K22" s="36" t="s">
        <v>19</v>
      </c>
      <c r="L22" s="135">
        <v>37.450000000000003</v>
      </c>
      <c r="M22" s="196">
        <f t="shared" si="0"/>
        <v>2.4941700000000004</v>
      </c>
      <c r="N22" s="197">
        <f t="shared" si="1"/>
        <v>9976.6800000000021</v>
      </c>
      <c r="O22" s="145">
        <v>0.23100000000000001</v>
      </c>
      <c r="P22" s="186">
        <f t="shared" si="2"/>
        <v>3.0703232700000007</v>
      </c>
      <c r="Q22" s="187">
        <f t="shared" si="3"/>
        <v>12281.293080000003</v>
      </c>
    </row>
    <row r="23" spans="1:17" s="5" customFormat="1" ht="15.75" thickBot="1" x14ac:dyDescent="0.3">
      <c r="A23" s="120">
        <v>3</v>
      </c>
      <c r="B23" s="84" t="s">
        <v>14</v>
      </c>
      <c r="C23" s="41">
        <v>46082</v>
      </c>
      <c r="D23" s="100">
        <v>88485</v>
      </c>
      <c r="E23" s="101" t="s">
        <v>21</v>
      </c>
      <c r="F23" s="101">
        <v>6085</v>
      </c>
      <c r="G23" s="102" t="s">
        <v>61</v>
      </c>
      <c r="H23" s="121"/>
      <c r="I23" s="104">
        <v>0.1666</v>
      </c>
      <c r="J23" s="122">
        <v>4000</v>
      </c>
      <c r="K23" s="101" t="s">
        <v>47</v>
      </c>
      <c r="L23" s="138">
        <v>12.51</v>
      </c>
      <c r="M23" s="200">
        <f t="shared" si="0"/>
        <v>2.0841659999999997</v>
      </c>
      <c r="N23" s="201">
        <f t="shared" si="1"/>
        <v>8336.6639999999989</v>
      </c>
      <c r="O23" s="147">
        <v>0.23100000000000001</v>
      </c>
      <c r="P23" s="190">
        <f t="shared" si="2"/>
        <v>2.5656083459999999</v>
      </c>
      <c r="Q23" s="191">
        <f t="shared" si="3"/>
        <v>10262.433383999998</v>
      </c>
    </row>
    <row r="24" spans="1:17" ht="26.25" thickBot="1" x14ac:dyDescent="0.3">
      <c r="A24" s="66">
        <v>4</v>
      </c>
      <c r="B24" s="67" t="s">
        <v>14</v>
      </c>
      <c r="C24" s="68">
        <v>46082</v>
      </c>
      <c r="D24" s="69">
        <v>88497</v>
      </c>
      <c r="E24" s="70"/>
      <c r="F24" s="70"/>
      <c r="G24" s="71" t="s">
        <v>41</v>
      </c>
      <c r="H24" s="72"/>
      <c r="I24" s="113">
        <v>1</v>
      </c>
      <c r="J24" s="130">
        <v>4000</v>
      </c>
      <c r="K24" s="69" t="s">
        <v>16</v>
      </c>
      <c r="L24" s="132">
        <v>22.7</v>
      </c>
      <c r="M24" s="180">
        <f>L24*I24</f>
        <v>22.7</v>
      </c>
      <c r="N24" s="181">
        <f>I24*J24*L24</f>
        <v>90800</v>
      </c>
      <c r="O24" s="143">
        <v>0.23100000000000001</v>
      </c>
      <c r="P24" s="182">
        <f t="shared" si="2"/>
        <v>27.9437</v>
      </c>
      <c r="Q24" s="183">
        <f t="shared" si="3"/>
        <v>111774.8</v>
      </c>
    </row>
    <row r="25" spans="1:17" x14ac:dyDescent="0.25">
      <c r="A25" s="107">
        <v>4</v>
      </c>
      <c r="B25" s="40" t="s">
        <v>14</v>
      </c>
      <c r="C25" s="41">
        <v>46082</v>
      </c>
      <c r="D25" s="56">
        <v>88497</v>
      </c>
      <c r="E25" s="57" t="s">
        <v>17</v>
      </c>
      <c r="F25" s="57">
        <v>88316</v>
      </c>
      <c r="G25" s="58" t="s">
        <v>18</v>
      </c>
      <c r="H25" s="59"/>
      <c r="I25" s="60">
        <v>0.1203</v>
      </c>
      <c r="J25" s="47">
        <v>4000</v>
      </c>
      <c r="K25" s="57" t="s">
        <v>19</v>
      </c>
      <c r="L25" s="133">
        <v>31.15</v>
      </c>
      <c r="M25" s="194">
        <f t="shared" ref="M25:M41" si="4">L25*I25</f>
        <v>3.7473450000000001</v>
      </c>
      <c r="N25" s="195">
        <f t="shared" ref="N25:N41" si="5">I25*J25*L25</f>
        <v>14989.38</v>
      </c>
      <c r="O25" s="144">
        <v>0.23100000000000001</v>
      </c>
      <c r="P25" s="184">
        <f t="shared" si="2"/>
        <v>4.6129816950000002</v>
      </c>
      <c r="Q25" s="185">
        <f t="shared" si="3"/>
        <v>18451.926779999998</v>
      </c>
    </row>
    <row r="26" spans="1:17" x14ac:dyDescent="0.25">
      <c r="A26" s="82">
        <v>4</v>
      </c>
      <c r="B26" s="21" t="s">
        <v>14</v>
      </c>
      <c r="C26" s="22">
        <v>46082</v>
      </c>
      <c r="D26" s="23">
        <v>88497</v>
      </c>
      <c r="E26" s="24" t="s">
        <v>17</v>
      </c>
      <c r="F26" s="24">
        <v>88310</v>
      </c>
      <c r="G26" s="25" t="s">
        <v>42</v>
      </c>
      <c r="H26" s="26"/>
      <c r="I26" s="27">
        <v>0.36099999999999999</v>
      </c>
      <c r="J26" s="28">
        <v>4000</v>
      </c>
      <c r="K26" s="24" t="s">
        <v>19</v>
      </c>
      <c r="L26" s="139">
        <v>37.450000000000003</v>
      </c>
      <c r="M26" s="196">
        <f t="shared" si="4"/>
        <v>13.519450000000001</v>
      </c>
      <c r="N26" s="197">
        <f t="shared" si="5"/>
        <v>54077.8</v>
      </c>
      <c r="O26" s="145">
        <v>0.23100000000000001</v>
      </c>
      <c r="P26" s="186">
        <f t="shared" si="2"/>
        <v>16.642442950000003</v>
      </c>
      <c r="Q26" s="187">
        <f t="shared" si="3"/>
        <v>66569.771800000002</v>
      </c>
    </row>
    <row r="27" spans="1:17" x14ac:dyDescent="0.25">
      <c r="A27" s="82">
        <v>4</v>
      </c>
      <c r="B27" s="21" t="s">
        <v>14</v>
      </c>
      <c r="C27" s="22">
        <v>46082</v>
      </c>
      <c r="D27" s="23">
        <v>88497</v>
      </c>
      <c r="E27" s="24" t="s">
        <v>21</v>
      </c>
      <c r="F27" s="24">
        <v>43626</v>
      </c>
      <c r="G27" s="25" t="s">
        <v>43</v>
      </c>
      <c r="H27" s="26"/>
      <c r="I27" s="27">
        <v>1.3389</v>
      </c>
      <c r="J27" s="28">
        <v>4000</v>
      </c>
      <c r="K27" s="24" t="s">
        <v>29</v>
      </c>
      <c r="L27" s="139">
        <v>4</v>
      </c>
      <c r="M27" s="196">
        <f t="shared" si="4"/>
        <v>5.3555999999999999</v>
      </c>
      <c r="N27" s="197">
        <f t="shared" si="5"/>
        <v>21422.400000000001</v>
      </c>
      <c r="O27" s="145">
        <v>0.23100000000000001</v>
      </c>
      <c r="P27" s="186">
        <f t="shared" si="2"/>
        <v>6.5927436000000004</v>
      </c>
      <c r="Q27" s="187">
        <f t="shared" si="3"/>
        <v>26370.974400000003</v>
      </c>
    </row>
    <row r="28" spans="1:17" ht="15.75" thickBot="1" x14ac:dyDescent="0.3">
      <c r="A28" s="108">
        <v>4</v>
      </c>
      <c r="B28" s="48" t="s">
        <v>14</v>
      </c>
      <c r="C28" s="49">
        <v>46082</v>
      </c>
      <c r="D28" s="61">
        <v>88497</v>
      </c>
      <c r="E28" s="62" t="s">
        <v>21</v>
      </c>
      <c r="F28" s="62">
        <v>3767</v>
      </c>
      <c r="G28" s="63" t="s">
        <v>44</v>
      </c>
      <c r="H28" s="64"/>
      <c r="I28" s="65">
        <v>8.0199999999999994E-2</v>
      </c>
      <c r="J28" s="55">
        <v>4000</v>
      </c>
      <c r="K28" s="62" t="s">
        <v>26</v>
      </c>
      <c r="L28" s="140">
        <v>1.35</v>
      </c>
      <c r="M28" s="198">
        <f t="shared" si="4"/>
        <v>0.10827000000000001</v>
      </c>
      <c r="N28" s="199">
        <f t="shared" si="5"/>
        <v>433.08</v>
      </c>
      <c r="O28" s="146">
        <v>0.23100000000000001</v>
      </c>
      <c r="P28" s="188">
        <f t="shared" si="2"/>
        <v>0.13328037000000001</v>
      </c>
      <c r="Q28" s="189">
        <f t="shared" si="3"/>
        <v>533.12148000000002</v>
      </c>
    </row>
    <row r="29" spans="1:17" ht="26.25" thickBot="1" x14ac:dyDescent="0.3">
      <c r="A29" s="66">
        <v>5</v>
      </c>
      <c r="B29" s="67" t="s">
        <v>14</v>
      </c>
      <c r="C29" s="68">
        <v>46082</v>
      </c>
      <c r="D29" s="69">
        <v>88489</v>
      </c>
      <c r="E29" s="70"/>
      <c r="F29" s="70"/>
      <c r="G29" s="71" t="s">
        <v>45</v>
      </c>
      <c r="H29" s="72"/>
      <c r="I29" s="113">
        <v>1</v>
      </c>
      <c r="J29" s="130">
        <v>4000</v>
      </c>
      <c r="K29" s="69" t="s">
        <v>16</v>
      </c>
      <c r="L29" s="132">
        <v>15.55</v>
      </c>
      <c r="M29" s="180">
        <f t="shared" si="4"/>
        <v>15.55</v>
      </c>
      <c r="N29" s="181">
        <f t="shared" si="5"/>
        <v>62200</v>
      </c>
      <c r="O29" s="143">
        <v>0.23100000000000001</v>
      </c>
      <c r="P29" s="182">
        <f t="shared" si="2"/>
        <v>19.142050000000001</v>
      </c>
      <c r="Q29" s="183">
        <f t="shared" si="3"/>
        <v>76568.2</v>
      </c>
    </row>
    <row r="30" spans="1:17" x14ac:dyDescent="0.25">
      <c r="A30" s="107">
        <v>5</v>
      </c>
      <c r="B30" s="40" t="s">
        <v>14</v>
      </c>
      <c r="C30" s="41">
        <v>46082</v>
      </c>
      <c r="D30" s="56">
        <v>88489</v>
      </c>
      <c r="E30" s="57" t="s">
        <v>17</v>
      </c>
      <c r="F30" s="57">
        <v>88316</v>
      </c>
      <c r="G30" s="58" t="s">
        <v>18</v>
      </c>
      <c r="H30" s="59"/>
      <c r="I30" s="60">
        <v>5.4399999999999997E-2</v>
      </c>
      <c r="J30" s="47">
        <v>4000</v>
      </c>
      <c r="K30" s="57" t="s">
        <v>19</v>
      </c>
      <c r="L30" s="133">
        <v>31.15</v>
      </c>
      <c r="M30" s="194">
        <f t="shared" si="4"/>
        <v>1.6945599999999998</v>
      </c>
      <c r="N30" s="195">
        <f t="shared" si="5"/>
        <v>6778.24</v>
      </c>
      <c r="O30" s="144">
        <v>0.23100000000000001</v>
      </c>
      <c r="P30" s="184">
        <f t="shared" si="2"/>
        <v>2.0860033599999999</v>
      </c>
      <c r="Q30" s="185">
        <f t="shared" si="3"/>
        <v>8344.0134399999988</v>
      </c>
    </row>
    <row r="31" spans="1:17" x14ac:dyDescent="0.25">
      <c r="A31" s="82">
        <v>5</v>
      </c>
      <c r="B31" s="21" t="s">
        <v>14</v>
      </c>
      <c r="C31" s="22">
        <v>46082</v>
      </c>
      <c r="D31" s="23">
        <v>88489</v>
      </c>
      <c r="E31" s="24" t="s">
        <v>17</v>
      </c>
      <c r="F31" s="24">
        <v>88310</v>
      </c>
      <c r="G31" s="25" t="s">
        <v>42</v>
      </c>
      <c r="H31" s="26"/>
      <c r="I31" s="27">
        <v>0.16309999999999999</v>
      </c>
      <c r="J31" s="28">
        <v>4000</v>
      </c>
      <c r="K31" s="24" t="s">
        <v>19</v>
      </c>
      <c r="L31" s="139">
        <v>37.450000000000003</v>
      </c>
      <c r="M31" s="196">
        <f t="shared" si="4"/>
        <v>6.1080950000000005</v>
      </c>
      <c r="N31" s="197">
        <f t="shared" si="5"/>
        <v>24432.38</v>
      </c>
      <c r="O31" s="145">
        <v>0.23100000000000001</v>
      </c>
      <c r="P31" s="186">
        <f t="shared" si="2"/>
        <v>7.5190649450000002</v>
      </c>
      <c r="Q31" s="187">
        <f t="shared" si="3"/>
        <v>30076.25978</v>
      </c>
    </row>
    <row r="32" spans="1:17" ht="15.75" thickBot="1" x14ac:dyDescent="0.3">
      <c r="A32" s="108">
        <v>5</v>
      </c>
      <c r="B32" s="48" t="s">
        <v>14</v>
      </c>
      <c r="C32" s="49">
        <v>46082</v>
      </c>
      <c r="D32" s="61">
        <v>88489</v>
      </c>
      <c r="E32" s="62" t="s">
        <v>21</v>
      </c>
      <c r="F32" s="62">
        <v>7356</v>
      </c>
      <c r="G32" s="63" t="s">
        <v>46</v>
      </c>
      <c r="H32" s="64"/>
      <c r="I32" s="65">
        <v>0.22850000000000001</v>
      </c>
      <c r="J32" s="55">
        <v>4000</v>
      </c>
      <c r="K32" s="62" t="s">
        <v>47</v>
      </c>
      <c r="L32" s="140">
        <v>33.99</v>
      </c>
      <c r="M32" s="198">
        <f t="shared" si="4"/>
        <v>7.7667150000000005</v>
      </c>
      <c r="N32" s="199">
        <f t="shared" si="5"/>
        <v>31066.86</v>
      </c>
      <c r="O32" s="146">
        <v>0.23100000000000001</v>
      </c>
      <c r="P32" s="188">
        <f t="shared" si="2"/>
        <v>9.5608261649999999</v>
      </c>
      <c r="Q32" s="189">
        <f t="shared" si="3"/>
        <v>38243.304660000002</v>
      </c>
    </row>
    <row r="33" spans="1:17" ht="51.75" thickBot="1" x14ac:dyDescent="0.3">
      <c r="A33" s="66">
        <v>6</v>
      </c>
      <c r="B33" s="67" t="s">
        <v>14</v>
      </c>
      <c r="C33" s="68">
        <v>46082</v>
      </c>
      <c r="D33" s="69">
        <v>90843</v>
      </c>
      <c r="E33" s="70"/>
      <c r="F33" s="70"/>
      <c r="G33" s="71" t="s">
        <v>49</v>
      </c>
      <c r="H33" s="72"/>
      <c r="I33" s="113">
        <v>1</v>
      </c>
      <c r="J33" s="130">
        <v>100</v>
      </c>
      <c r="K33" s="69" t="s">
        <v>26</v>
      </c>
      <c r="L33" s="132">
        <v>1391.93</v>
      </c>
      <c r="M33" s="180">
        <f>L33*I33</f>
        <v>1391.93</v>
      </c>
      <c r="N33" s="181">
        <f t="shared" si="5"/>
        <v>139193</v>
      </c>
      <c r="O33" s="143">
        <v>0.23100000000000001</v>
      </c>
      <c r="P33" s="182">
        <f t="shared" si="2"/>
        <v>1713.4658300000001</v>
      </c>
      <c r="Q33" s="183">
        <f t="shared" si="3"/>
        <v>171346.58300000001</v>
      </c>
    </row>
    <row r="34" spans="1:17" ht="25.5" x14ac:dyDescent="0.25">
      <c r="A34" s="73">
        <v>6</v>
      </c>
      <c r="B34" s="74" t="s">
        <v>14</v>
      </c>
      <c r="C34" s="75">
        <v>46082</v>
      </c>
      <c r="D34" s="76">
        <v>90843</v>
      </c>
      <c r="E34" s="77" t="s">
        <v>17</v>
      </c>
      <c r="F34" s="77">
        <v>100659</v>
      </c>
      <c r="G34" s="78" t="s">
        <v>50</v>
      </c>
      <c r="H34" s="79"/>
      <c r="I34" s="80">
        <v>10</v>
      </c>
      <c r="J34" s="81">
        <v>100</v>
      </c>
      <c r="K34" s="77" t="s">
        <v>31</v>
      </c>
      <c r="L34" s="141">
        <v>15</v>
      </c>
      <c r="M34" s="202">
        <f t="shared" si="4"/>
        <v>150</v>
      </c>
      <c r="N34" s="203">
        <f t="shared" si="5"/>
        <v>15000</v>
      </c>
      <c r="O34" s="148">
        <v>0.23100000000000001</v>
      </c>
      <c r="P34" s="192">
        <f t="shared" si="2"/>
        <v>184.65</v>
      </c>
      <c r="Q34" s="193">
        <f t="shared" si="3"/>
        <v>18465</v>
      </c>
    </row>
    <row r="35" spans="1:17" ht="25.5" x14ac:dyDescent="0.25">
      <c r="A35" s="82">
        <v>6</v>
      </c>
      <c r="B35" s="21" t="s">
        <v>14</v>
      </c>
      <c r="C35" s="22">
        <v>46082</v>
      </c>
      <c r="D35" s="32">
        <v>90843</v>
      </c>
      <c r="E35" s="29" t="s">
        <v>17</v>
      </c>
      <c r="F35" s="29">
        <v>90830</v>
      </c>
      <c r="G35" s="33" t="s">
        <v>51</v>
      </c>
      <c r="H35" s="34"/>
      <c r="I35" s="31">
        <v>1</v>
      </c>
      <c r="J35" s="35">
        <v>100</v>
      </c>
      <c r="K35" s="29" t="s">
        <v>26</v>
      </c>
      <c r="L35" s="139">
        <v>223.24</v>
      </c>
      <c r="M35" s="196">
        <f t="shared" si="4"/>
        <v>223.24</v>
      </c>
      <c r="N35" s="197">
        <f t="shared" si="5"/>
        <v>22324</v>
      </c>
      <c r="O35" s="145">
        <v>0.23100000000000001</v>
      </c>
      <c r="P35" s="186">
        <f t="shared" si="2"/>
        <v>274.80844000000002</v>
      </c>
      <c r="Q35" s="187">
        <f t="shared" si="3"/>
        <v>27480.844000000001</v>
      </c>
    </row>
    <row r="36" spans="1:17" ht="25.5" x14ac:dyDescent="0.25">
      <c r="A36" s="82">
        <v>6</v>
      </c>
      <c r="B36" s="21" t="s">
        <v>14</v>
      </c>
      <c r="C36" s="22">
        <v>46082</v>
      </c>
      <c r="D36" s="32">
        <v>90843</v>
      </c>
      <c r="E36" s="29" t="s">
        <v>17</v>
      </c>
      <c r="F36" s="29">
        <v>90822</v>
      </c>
      <c r="G36" s="33" t="s">
        <v>52</v>
      </c>
      <c r="H36" s="34"/>
      <c r="I36" s="31">
        <v>1</v>
      </c>
      <c r="J36" s="35">
        <v>100</v>
      </c>
      <c r="K36" s="29" t="s">
        <v>26</v>
      </c>
      <c r="L36" s="139">
        <v>435.82</v>
      </c>
      <c r="M36" s="196">
        <f t="shared" si="4"/>
        <v>435.82</v>
      </c>
      <c r="N36" s="197">
        <f t="shared" si="5"/>
        <v>43582</v>
      </c>
      <c r="O36" s="145">
        <v>0.23100000000000001</v>
      </c>
      <c r="P36" s="186">
        <f t="shared" si="2"/>
        <v>536.49441999999999</v>
      </c>
      <c r="Q36" s="187">
        <f t="shared" si="3"/>
        <v>53649.442000000003</v>
      </c>
    </row>
    <row r="37" spans="1:17" ht="26.25" thickBot="1" x14ac:dyDescent="0.3">
      <c r="A37" s="83">
        <v>6</v>
      </c>
      <c r="B37" s="84" t="s">
        <v>14</v>
      </c>
      <c r="C37" s="85">
        <v>46082</v>
      </c>
      <c r="D37" s="86">
        <v>90843</v>
      </c>
      <c r="E37" s="87" t="s">
        <v>17</v>
      </c>
      <c r="F37" s="87">
        <v>90806</v>
      </c>
      <c r="G37" s="88" t="s">
        <v>48</v>
      </c>
      <c r="H37" s="89"/>
      <c r="I37" s="90">
        <v>1</v>
      </c>
      <c r="J37" s="91">
        <v>100</v>
      </c>
      <c r="K37" s="87" t="s">
        <v>26</v>
      </c>
      <c r="L37" s="142">
        <v>582.87</v>
      </c>
      <c r="M37" s="200">
        <f t="shared" si="4"/>
        <v>582.87</v>
      </c>
      <c r="N37" s="201">
        <f t="shared" si="5"/>
        <v>58287</v>
      </c>
      <c r="O37" s="147">
        <v>0.23100000000000001</v>
      </c>
      <c r="P37" s="190">
        <f t="shared" si="2"/>
        <v>717.51297</v>
      </c>
      <c r="Q37" s="191">
        <f t="shared" si="3"/>
        <v>71751.297000000006</v>
      </c>
    </row>
    <row r="38" spans="1:17" ht="15.75" thickBot="1" x14ac:dyDescent="0.3">
      <c r="A38" s="66">
        <v>7</v>
      </c>
      <c r="B38" s="67" t="s">
        <v>14</v>
      </c>
      <c r="C38" s="68">
        <v>46082</v>
      </c>
      <c r="D38" s="92">
        <v>102229</v>
      </c>
      <c r="E38" s="93"/>
      <c r="F38" s="93"/>
      <c r="G38" s="94" t="s">
        <v>54</v>
      </c>
      <c r="H38" s="72"/>
      <c r="I38" s="113">
        <v>1</v>
      </c>
      <c r="J38" s="110">
        <v>500</v>
      </c>
      <c r="K38" s="92" t="s">
        <v>16</v>
      </c>
      <c r="L38" s="132">
        <v>32.01</v>
      </c>
      <c r="M38" s="180">
        <f t="shared" si="4"/>
        <v>32.01</v>
      </c>
      <c r="N38" s="181">
        <f t="shared" si="5"/>
        <v>16004.999999999998</v>
      </c>
      <c r="O38" s="143">
        <v>0.23100000000000001</v>
      </c>
      <c r="P38" s="182">
        <f t="shared" si="2"/>
        <v>39.404309999999995</v>
      </c>
      <c r="Q38" s="183">
        <f t="shared" si="3"/>
        <v>19702.154999999999</v>
      </c>
    </row>
    <row r="39" spans="1:17" x14ac:dyDescent="0.25">
      <c r="A39" s="73">
        <v>7</v>
      </c>
      <c r="B39" s="74" t="s">
        <v>14</v>
      </c>
      <c r="C39" s="75">
        <v>46082</v>
      </c>
      <c r="D39" s="95">
        <v>102229</v>
      </c>
      <c r="E39" s="96" t="s">
        <v>17</v>
      </c>
      <c r="F39" s="96">
        <v>88310</v>
      </c>
      <c r="G39" s="97" t="s">
        <v>42</v>
      </c>
      <c r="H39" s="98"/>
      <c r="I39" s="99">
        <v>0.57079999999999997</v>
      </c>
      <c r="J39" s="74">
        <v>500</v>
      </c>
      <c r="K39" s="96" t="s">
        <v>19</v>
      </c>
      <c r="L39" s="141">
        <v>37.450000000000003</v>
      </c>
      <c r="M39" s="202">
        <f t="shared" si="4"/>
        <v>21.376460000000002</v>
      </c>
      <c r="N39" s="203">
        <f t="shared" si="5"/>
        <v>10688.23</v>
      </c>
      <c r="O39" s="148">
        <v>0.23100000000000001</v>
      </c>
      <c r="P39" s="192">
        <f t="shared" si="2"/>
        <v>26.314422260000001</v>
      </c>
      <c r="Q39" s="193">
        <f t="shared" si="3"/>
        <v>13157.21113</v>
      </c>
    </row>
    <row r="40" spans="1:17" x14ac:dyDescent="0.25">
      <c r="A40" s="82">
        <v>7</v>
      </c>
      <c r="B40" s="21" t="s">
        <v>14</v>
      </c>
      <c r="C40" s="22">
        <v>46082</v>
      </c>
      <c r="D40" s="37">
        <v>102229</v>
      </c>
      <c r="E40" s="36" t="s">
        <v>21</v>
      </c>
      <c r="F40" s="36">
        <v>7311</v>
      </c>
      <c r="G40" s="38" t="s">
        <v>55</v>
      </c>
      <c r="H40" s="26"/>
      <c r="I40" s="39">
        <v>0.21049999999999999</v>
      </c>
      <c r="J40" s="21">
        <v>500</v>
      </c>
      <c r="K40" s="36" t="s">
        <v>47</v>
      </c>
      <c r="L40" s="139">
        <v>48.29</v>
      </c>
      <c r="M40" s="196">
        <f t="shared" si="4"/>
        <v>10.165044999999999</v>
      </c>
      <c r="N40" s="197">
        <f t="shared" si="5"/>
        <v>5082.5225</v>
      </c>
      <c r="O40" s="145">
        <v>0.23100000000000001</v>
      </c>
      <c r="P40" s="186">
        <f t="shared" si="2"/>
        <v>12.513170395</v>
      </c>
      <c r="Q40" s="187">
        <f t="shared" si="3"/>
        <v>6256.5851975000005</v>
      </c>
    </row>
    <row r="41" spans="1:17" ht="15.75" thickBot="1" x14ac:dyDescent="0.3">
      <c r="A41" s="83">
        <v>7</v>
      </c>
      <c r="B41" s="84" t="s">
        <v>14</v>
      </c>
      <c r="C41" s="85">
        <v>46082</v>
      </c>
      <c r="D41" s="100">
        <v>102229</v>
      </c>
      <c r="E41" s="101" t="s">
        <v>21</v>
      </c>
      <c r="F41" s="101">
        <v>5318</v>
      </c>
      <c r="G41" s="102" t="s">
        <v>56</v>
      </c>
      <c r="H41" s="103"/>
      <c r="I41" s="104">
        <v>2.1000000000000001E-2</v>
      </c>
      <c r="J41" s="84">
        <v>500</v>
      </c>
      <c r="K41" s="101" t="s">
        <v>47</v>
      </c>
      <c r="L41" s="142">
        <v>23</v>
      </c>
      <c r="M41" s="200">
        <f t="shared" si="4"/>
        <v>0.48300000000000004</v>
      </c>
      <c r="N41" s="201">
        <f t="shared" si="5"/>
        <v>241.5</v>
      </c>
      <c r="O41" s="147">
        <v>0.23100000000000001</v>
      </c>
      <c r="P41" s="190">
        <f t="shared" si="2"/>
        <v>0.59457300000000002</v>
      </c>
      <c r="Q41" s="191">
        <f t="shared" si="3"/>
        <v>297.28649999999999</v>
      </c>
    </row>
    <row r="42" spans="1:17" ht="15.75" thickBot="1" x14ac:dyDescent="0.3">
      <c r="A42" s="150"/>
      <c r="B42" s="151"/>
      <c r="C42" s="151"/>
      <c r="D42" s="152"/>
      <c r="E42" s="152"/>
      <c r="F42" s="152"/>
      <c r="G42" s="153"/>
      <c r="H42" s="152"/>
      <c r="I42" s="151"/>
      <c r="J42" s="151"/>
      <c r="K42" s="152"/>
      <c r="L42" s="152"/>
      <c r="M42" s="154"/>
      <c r="Q42" s="151"/>
    </row>
    <row r="43" spans="1:17" ht="15.75" thickBot="1" x14ac:dyDescent="0.3">
      <c r="A43" s="150"/>
      <c r="B43" s="151"/>
      <c r="C43" s="151"/>
      <c r="D43" s="152"/>
      <c r="E43" s="152"/>
      <c r="F43" s="152"/>
      <c r="G43" s="153"/>
      <c r="H43" s="152"/>
      <c r="I43" s="151"/>
      <c r="J43" s="151"/>
      <c r="K43" s="152"/>
      <c r="L43" s="152"/>
      <c r="M43" s="154"/>
      <c r="N43" s="161" t="s">
        <v>57</v>
      </c>
      <c r="O43" s="162"/>
      <c r="P43" s="162"/>
      <c r="Q43" s="116">
        <f>SUM(N4,N8,N20,N24,N29,N33,N38)</f>
        <v>610697</v>
      </c>
    </row>
    <row r="44" spans="1:17" ht="15.75" thickBot="1" x14ac:dyDescent="0.3">
      <c r="A44" s="150"/>
      <c r="B44" s="151"/>
      <c r="C44" s="151"/>
      <c r="D44" s="152"/>
      <c r="E44" s="152"/>
      <c r="F44" s="152"/>
      <c r="G44" s="153"/>
      <c r="H44" s="152"/>
      <c r="I44" s="151"/>
      <c r="J44" s="151"/>
      <c r="K44" s="152"/>
      <c r="L44" s="152"/>
      <c r="M44" s="154"/>
      <c r="N44" s="163" t="s">
        <v>58</v>
      </c>
      <c r="O44" s="164"/>
      <c r="P44" s="164"/>
      <c r="Q44" s="117">
        <f>SUM(Q4,Q8,Q20,Q24,Q29,Q33,Q38)</f>
        <v>751768.00699999998</v>
      </c>
    </row>
    <row r="45" spans="1:17" x14ac:dyDescent="0.25">
      <c r="M45" s="7"/>
    </row>
    <row r="46" spans="1:17" x14ac:dyDescent="0.25">
      <c r="M46" s="7"/>
    </row>
    <row r="47" spans="1:17" x14ac:dyDescent="0.25">
      <c r="M47" s="7"/>
    </row>
    <row r="48" spans="1:17" x14ac:dyDescent="0.25">
      <c r="M48" s="7"/>
    </row>
    <row r="49" spans="13:20" x14ac:dyDescent="0.25">
      <c r="M49" s="7"/>
    </row>
    <row r="54" spans="13:20" x14ac:dyDescent="0.25">
      <c r="T54" s="15"/>
    </row>
  </sheetData>
  <mergeCells count="9">
    <mergeCell ref="N43:P43"/>
    <mergeCell ref="N44:P44"/>
    <mergeCell ref="P1:Q2"/>
    <mergeCell ref="A1:A3"/>
    <mergeCell ref="B1:B3"/>
    <mergeCell ref="D1:D3"/>
    <mergeCell ref="F1:F3"/>
    <mergeCell ref="G1:G3"/>
    <mergeCell ref="M1:N2"/>
  </mergeCell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A9" sqref="A9:D10"/>
    </sheetView>
  </sheetViews>
  <sheetFormatPr defaultRowHeight="15" x14ac:dyDescent="0.25"/>
  <cols>
    <col min="1" max="1" width="6" style="10" bestFit="1" customWidth="1"/>
    <col min="2" max="2" width="91.7109375" style="8" customWidth="1"/>
    <col min="3" max="3" width="16" style="9" customWidth="1"/>
    <col min="4" max="4" width="9.140625" style="6"/>
  </cols>
  <sheetData>
    <row r="1" spans="1:4" s="15" customFormat="1" ht="15" customHeight="1" x14ac:dyDescent="0.25">
      <c r="A1" s="177" t="s">
        <v>0</v>
      </c>
      <c r="B1" s="177" t="s">
        <v>4</v>
      </c>
      <c r="C1" s="158"/>
      <c r="D1" s="158"/>
    </row>
    <row r="2" spans="1:4" s="15" customFormat="1" ht="30" x14ac:dyDescent="0.25">
      <c r="A2" s="178"/>
      <c r="B2" s="178"/>
      <c r="C2" s="159" t="s">
        <v>9</v>
      </c>
      <c r="D2" s="159" t="s">
        <v>10</v>
      </c>
    </row>
    <row r="3" spans="1:4" s="15" customFormat="1" x14ac:dyDescent="0.25">
      <c r="A3" s="179"/>
      <c r="B3" s="179"/>
      <c r="C3" s="160"/>
      <c r="D3" s="160"/>
    </row>
    <row r="4" spans="1:4" x14ac:dyDescent="0.25">
      <c r="A4" s="155">
        <v>1</v>
      </c>
      <c r="B4" s="33" t="s">
        <v>15</v>
      </c>
      <c r="C4" s="29">
        <v>2000</v>
      </c>
      <c r="D4" s="29" t="s">
        <v>16</v>
      </c>
    </row>
    <row r="5" spans="1:4" s="4" customFormat="1" ht="38.25" x14ac:dyDescent="0.25">
      <c r="A5" s="155">
        <v>2</v>
      </c>
      <c r="B5" s="33" t="s">
        <v>38</v>
      </c>
      <c r="C5" s="29">
        <v>2000</v>
      </c>
      <c r="D5" s="29" t="s">
        <v>16</v>
      </c>
    </row>
    <row r="6" spans="1:4" s="5" customFormat="1" x14ac:dyDescent="0.25">
      <c r="A6" s="155">
        <v>3</v>
      </c>
      <c r="B6" s="156" t="s">
        <v>60</v>
      </c>
      <c r="C6" s="35">
        <v>4000</v>
      </c>
      <c r="D6" s="157" t="s">
        <v>16</v>
      </c>
    </row>
    <row r="7" spans="1:4" ht="25.5" x14ac:dyDescent="0.25">
      <c r="A7" s="155">
        <v>4</v>
      </c>
      <c r="B7" s="33" t="s">
        <v>41</v>
      </c>
      <c r="C7" s="35">
        <v>4000</v>
      </c>
      <c r="D7" s="29" t="s">
        <v>16</v>
      </c>
    </row>
    <row r="8" spans="1:4" ht="25.5" x14ac:dyDescent="0.25">
      <c r="A8" s="155">
        <v>5</v>
      </c>
      <c r="B8" s="33" t="s">
        <v>45</v>
      </c>
      <c r="C8" s="35">
        <v>4000</v>
      </c>
      <c r="D8" s="29" t="s">
        <v>16</v>
      </c>
    </row>
    <row r="9" spans="1:4" ht="51" x14ac:dyDescent="0.25">
      <c r="A9" s="155">
        <v>6</v>
      </c>
      <c r="B9" s="33" t="s">
        <v>49</v>
      </c>
      <c r="C9" s="35">
        <v>100</v>
      </c>
      <c r="D9" s="29" t="s">
        <v>26</v>
      </c>
    </row>
    <row r="10" spans="1:4" ht="26.25" x14ac:dyDescent="0.25">
      <c r="A10" s="155">
        <v>7</v>
      </c>
      <c r="B10" s="156" t="s">
        <v>54</v>
      </c>
      <c r="C10" s="155">
        <v>500</v>
      </c>
      <c r="D10" s="157" t="s">
        <v>16</v>
      </c>
    </row>
    <row r="11" spans="1:4" x14ac:dyDescent="0.25">
      <c r="A11" s="150"/>
      <c r="B11" s="153"/>
      <c r="C11" s="151"/>
      <c r="D11" s="152"/>
    </row>
    <row r="12" spans="1:4" x14ac:dyDescent="0.25">
      <c r="A12" s="150"/>
      <c r="B12" s="153"/>
      <c r="C12" s="151"/>
      <c r="D12" s="152"/>
    </row>
    <row r="13" spans="1:4" x14ac:dyDescent="0.25">
      <c r="A13" s="150"/>
      <c r="B13" s="153"/>
      <c r="C13" s="151"/>
      <c r="D13" s="152"/>
    </row>
    <row r="23" spans="7:7" x14ac:dyDescent="0.25">
      <c r="G23" s="15"/>
    </row>
  </sheetData>
  <mergeCells count="2">
    <mergeCell ref="A1:A3"/>
    <mergeCell ref="B1:B3"/>
  </mergeCell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DFD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Nunes</dc:creator>
  <cp:lastModifiedBy>Rosana Nunes</cp:lastModifiedBy>
  <cp:lastPrinted>2026-05-04T18:57:45Z</cp:lastPrinted>
  <dcterms:created xsi:type="dcterms:W3CDTF">2026-04-24T17:20:23Z</dcterms:created>
  <dcterms:modified xsi:type="dcterms:W3CDTF">2026-05-04T18:57:46Z</dcterms:modified>
</cp:coreProperties>
</file>